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SRVFILESERVER\den\06 Concursos\CP 31.22.CONC.OBRA - Carregadores VE\02 Processo de concurso logística\2.PROC.CONC.LOG\2022.07.19\3.3 Programa Preliminar\"/>
    </mc:Choice>
  </mc:AlternateContent>
  <xr:revisionPtr revIDLastSave="0" documentId="13_ncr:1_{08C531C8-36A6-4383-8143-B287F7B8FE2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Mapa de Quantidades" sheetId="11" r:id="rId1"/>
  </sheets>
  <definedNames>
    <definedName name="_xlnm._FilterDatabase" localSheetId="0" hidden="1">'Mapa de Quantidades'!$B$10:$J$207</definedName>
    <definedName name="_xlnm.Print_Area" localSheetId="0">'Mapa de Quantidades'!$B$1:$G$169</definedName>
    <definedName name="_xlnm.Print_Titles" localSheetId="0">'Mapa de Quantidades'!$1:$6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8" i="11" l="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66" i="11"/>
  <c r="G163" i="11"/>
  <c r="G158" i="11"/>
  <c r="G155" i="11"/>
  <c r="G150" i="11"/>
  <c r="G147" i="11"/>
  <c r="G142" i="11"/>
  <c r="G134" i="11"/>
  <c r="G131" i="11"/>
  <c r="G126" i="11"/>
  <c r="G123" i="11"/>
  <c r="G118" i="11"/>
  <c r="G115" i="11"/>
  <c r="G110" i="11"/>
  <c r="G107" i="11"/>
  <c r="G102" i="11"/>
  <c r="G99" i="11"/>
  <c r="G94" i="11"/>
  <c r="G91" i="11"/>
  <c r="G86" i="11"/>
  <c r="G83" i="11"/>
  <c r="G78" i="11"/>
  <c r="G75" i="11"/>
  <c r="G70" i="11"/>
  <c r="G67" i="11"/>
  <c r="G62" i="11"/>
  <c r="G59" i="11"/>
  <c r="G54" i="11"/>
  <c r="G51" i="11"/>
  <c r="G46" i="11"/>
  <c r="G43" i="11"/>
  <c r="G38" i="11"/>
  <c r="G35" i="11"/>
  <c r="G30" i="11" l="1"/>
  <c r="G88" i="11"/>
  <c r="G120" i="11"/>
  <c r="G152" i="11"/>
  <c r="G56" i="11"/>
  <c r="G48" i="11"/>
  <c r="G80" i="11"/>
  <c r="G112" i="11"/>
  <c r="G40" i="11"/>
  <c r="G72" i="11"/>
  <c r="G104" i="11"/>
  <c r="G136" i="11"/>
  <c r="G168" i="11"/>
  <c r="G64" i="11"/>
  <c r="G96" i="11"/>
  <c r="G128" i="11"/>
  <c r="G160" i="11"/>
  <c r="G139" i="11"/>
  <c r="G144" i="11" s="1"/>
  <c r="G169" i="11" l="1"/>
</calcChain>
</file>

<file path=xl/sharedStrings.xml><?xml version="1.0" encoding="utf-8"?>
<sst xmlns="http://schemas.openxmlformats.org/spreadsheetml/2006/main" count="288" uniqueCount="136">
  <si>
    <t>CADERNO DE ENCARGOS</t>
  </si>
  <si>
    <t>Artigo</t>
  </si>
  <si>
    <t>Designação</t>
  </si>
  <si>
    <t>Quant.</t>
  </si>
  <si>
    <t>TOTAL</t>
  </si>
  <si>
    <t>A aplicação de qualquer material necessitará da prévia aprovação pela Fiscalização e ratificação do Projectista.</t>
  </si>
  <si>
    <t>MAPA DE QUANTIDADES</t>
  </si>
  <si>
    <t>Preço Total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</si>
  <si>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</si>
  <si>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</si>
  <si>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</si>
  <si>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</si>
  <si>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</si>
  <si>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</si>
  <si>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</si>
  <si>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</si>
  <si>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</si>
  <si>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</si>
  <si>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</si>
  <si>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</si>
  <si>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</si>
  <si>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</si>
  <si>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</si>
  <si>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 xml:space="preserve">   (a desenvolver pelo Concorrente, caso aplicável)</t>
  </si>
  <si>
    <t>1.16</t>
  </si>
  <si>
    <t>DMPGA - Ceminério Prado do Repouso</t>
  </si>
  <si>
    <t>DMPGA - Ceminério de Agramonte</t>
  </si>
  <si>
    <t>DMPGA - Centro de recolha oficial de animais</t>
  </si>
  <si>
    <t>DMVEGI - Rua do Sol</t>
  </si>
  <si>
    <t>DMCS - Hospital Joaquim Urbano</t>
  </si>
  <si>
    <t>DMSI - Parque da Trindade</t>
  </si>
  <si>
    <t>AEdP - Campus</t>
  </si>
  <si>
    <t>AEdP - ETAR do Freixo</t>
  </si>
  <si>
    <t>AEdP - ETAR de Sobreiras</t>
  </si>
  <si>
    <t>ÁGORA - Parque dos Poveiros</t>
  </si>
  <si>
    <t>DMGPC - Palácio Visconde de Balsemão</t>
  </si>
  <si>
    <t>1.17</t>
  </si>
  <si>
    <t>ÁGORA - Piscinas Eng.º Armando Pimentel</t>
  </si>
  <si>
    <t>DMGMT - Oficinas Carvalhido</t>
  </si>
  <si>
    <t>DMVEGI - Oficinas Carvalhido</t>
  </si>
  <si>
    <t>PORTO AMBIENTE - Oficinas Carvalhido</t>
  </si>
  <si>
    <t>AEdP - Pavilhão da Água</t>
  </si>
  <si>
    <t>SUBTOTAL</t>
  </si>
  <si>
    <t>Vg..</t>
  </si>
  <si>
    <t>Preço Vg.it.</t>
  </si>
  <si>
    <t>Em todos os artigos que constam deste Mapa de Quantidades, consideram-se incluídos nos preços Vg.itários a apresentar, a respetiva mão de obra, a totalidade dos trabalhos de apoio de construção civil e outros preparatórios e complementares, de modo a garantir o perfeito fVg.cionamento e ensaio das instalações respectivas. Considera-se ainda incluido  em cada artigo, o fornecimento, transporte, carga e descarga, armazenamento em obra e a instalação dos respetivos materiais e/ou equipamentos.
Os preços Vg.itários devem incluir os respectivos ensaios, vistorias e certificações, nos termos das normas e regulamentação aplicável.</t>
  </si>
  <si>
    <t>Vg.</t>
  </si>
  <si>
    <t>CP31/22 - EMPREITADA DE CONCEÇÃO CONSTRUÇÃO DA EXPANSÃO DA REDE DE CARREGADORES DE VIATURAS ELÉTRICAS DO MUNICÍPIO DO PORTO</t>
  </si>
  <si>
    <t>CP 31/22</t>
  </si>
  <si>
    <t>un</t>
  </si>
  <si>
    <t>Policia Municipal</t>
  </si>
  <si>
    <t>Fornecimento e Instalação de Pontos de Carregamento</t>
  </si>
  <si>
    <t>2.1.1</t>
  </si>
  <si>
    <t>2.1.1.1</t>
  </si>
  <si>
    <t>2.1.2</t>
  </si>
  <si>
    <t>2.1.2.1</t>
  </si>
  <si>
    <t>2.1</t>
  </si>
  <si>
    <t>2.2.2</t>
  </si>
  <si>
    <t>2.2.2.1</t>
  </si>
  <si>
    <t>2.2.1</t>
  </si>
  <si>
    <t>2.2.1.1</t>
  </si>
  <si>
    <t>2.2</t>
  </si>
  <si>
    <t>2.3</t>
  </si>
  <si>
    <t>2.3.1</t>
  </si>
  <si>
    <t>2.3.1.1</t>
  </si>
  <si>
    <t>2.3.2</t>
  </si>
  <si>
    <t>2.3.2.1</t>
  </si>
  <si>
    <t>2.4</t>
  </si>
  <si>
    <t>2.4.1</t>
  </si>
  <si>
    <t>2.4.1.1</t>
  </si>
  <si>
    <t>2.4.2</t>
  </si>
  <si>
    <t>2.4.2.1</t>
  </si>
  <si>
    <t>2.5</t>
  </si>
  <si>
    <t>2.5.1</t>
  </si>
  <si>
    <t>2.5.1.1</t>
  </si>
  <si>
    <t>2.5.2</t>
  </si>
  <si>
    <t>2.5.2.1</t>
  </si>
  <si>
    <t>2.6</t>
  </si>
  <si>
    <t>2.6.1</t>
  </si>
  <si>
    <t>2.6.1.1</t>
  </si>
  <si>
    <t>2.6.2</t>
  </si>
  <si>
    <t>2.6.2.1</t>
  </si>
  <si>
    <t>2.7</t>
  </si>
  <si>
    <t>2.7.1</t>
  </si>
  <si>
    <t>2.7.1.1</t>
  </si>
  <si>
    <t>2.7.2</t>
  </si>
  <si>
    <t>2.7.2.1</t>
  </si>
  <si>
    <t>2.8</t>
  </si>
  <si>
    <t>2.8.1</t>
  </si>
  <si>
    <t>2.8.1.1</t>
  </si>
  <si>
    <t>2.8.2</t>
  </si>
  <si>
    <t>2.8.2.1</t>
  </si>
  <si>
    <t>2.9</t>
  </si>
  <si>
    <t>2.9.1</t>
  </si>
  <si>
    <t>2.9.1.1</t>
  </si>
  <si>
    <t>2.9.2</t>
  </si>
  <si>
    <t>2.9.2.1</t>
  </si>
  <si>
    <t>2.10</t>
  </si>
  <si>
    <t>2.10.1</t>
  </si>
  <si>
    <t>2.10.1.1</t>
  </si>
  <si>
    <t>2.10.2</t>
  </si>
  <si>
    <t>2.10.2.1</t>
  </si>
  <si>
    <t>2.11</t>
  </si>
  <si>
    <t>2.11.1</t>
  </si>
  <si>
    <t>2.11.1.1</t>
  </si>
  <si>
    <t>2.11.2</t>
  </si>
  <si>
    <t>2.11.2.1</t>
  </si>
  <si>
    <t>2.12</t>
  </si>
  <si>
    <t>2.12.1</t>
  </si>
  <si>
    <t>2.12.1.1</t>
  </si>
  <si>
    <t>2.12.2</t>
  </si>
  <si>
    <t>2.12.2.1</t>
  </si>
  <si>
    <t>2.13</t>
  </si>
  <si>
    <t>2.13.1</t>
  </si>
  <si>
    <t>2.13.1.1</t>
  </si>
  <si>
    <t>2.13.2</t>
  </si>
  <si>
    <t>2.13.2.1</t>
  </si>
  <si>
    <t>2.14</t>
  </si>
  <si>
    <t>2.14.1</t>
  </si>
  <si>
    <t>2.14.1.1</t>
  </si>
  <si>
    <t>2.14.2</t>
  </si>
  <si>
    <t>2.14.2.1</t>
  </si>
  <si>
    <t>2.15</t>
  </si>
  <si>
    <t>2.15.1</t>
  </si>
  <si>
    <t>2.15.1.1</t>
  </si>
  <si>
    <t>2.15.2</t>
  </si>
  <si>
    <t>2.15.2.1</t>
  </si>
  <si>
    <t>2.16</t>
  </si>
  <si>
    <t>2.16.1</t>
  </si>
  <si>
    <t>2.16.1.1</t>
  </si>
  <si>
    <t>2.16.2</t>
  </si>
  <si>
    <t>2.16.2.1</t>
  </si>
  <si>
    <t>2.17</t>
  </si>
  <si>
    <t>Elaboração do Projeto de Execução e Licenciamento</t>
  </si>
  <si>
    <t>Instalações Elétricas</t>
  </si>
  <si>
    <t>Carregadores de Veículos Elétricos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</si>
</sst>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##\ ###.00"/>
  </numFmts>
  <fonts count="20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Frutiger 45 Light"/>
      <family val="2"/>
    </font>
    <font>
      <sz val="8"/>
      <name val="Frutiger 45 Light"/>
      <family val="2"/>
    </font>
    <font>
      <b/>
      <sz val="8"/>
      <name val="Times New Roman"/>
      <family val="1"/>
    </font>
    <font>
      <b/>
      <sz val="12"/>
      <name val="Frutiger 45 Light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Trebuchet MS"/>
      <family val="2"/>
    </font>
    <font>
      <b/>
      <sz val="10"/>
      <name val="Trebuchet MS"/>
      <family val="2"/>
    </font>
    <font>
      <u/>
      <sz val="10"/>
      <name val="Arial Narrow"/>
      <family val="2"/>
    </font>
    <font>
      <sz val="11"/>
      <name val="Arial Narrow"/>
      <family val="2"/>
    </font>
    <font>
      <b/>
      <sz val="11"/>
      <color theme="0"/>
      <name val="Arial Narrow"/>
      <family val="2"/>
    </font>
    <font>
      <sz val="10"/>
      <color theme="0"/>
      <name val="Arial Narrow"/>
      <family val="2"/>
    </font>
    <font>
      <i/>
      <sz val="10"/>
      <name val="Arial Narrow"/>
      <family val="2"/>
    </font>
    <font>
      <sz val="10"/>
      <name val="Arial"/>
      <family val="2"/>
    </font>
    <font>
      <b/>
      <sz val="12"/>
      <color theme="0"/>
      <name val="Arial Narrow"/>
      <family val="2"/>
    </font>
    <font>
      <sz val="12"/>
      <color theme="0"/>
      <name val="Arial Narrow"/>
      <family val="2"/>
    </font>
    <font>
      <b/>
      <sz val="10"/>
      <name val="Frutiger 45 Light"/>
    </font>
    <font>
      <b/>
      <u/>
      <sz val="12"/>
      <name val="Frutiger 45 Light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13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7">
    <xf numFmtId="0" fontId="0" fillId="0" borderId="0" xfId="0"/>
    <xf numFmtId="0" fontId="1" fillId="0" borderId="2" xfId="0" applyFont="1" applyBorder="1"/>
    <xf numFmtId="0" fontId="1" fillId="0" borderId="0" xfId="0" applyFont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4" xfId="0" applyFont="1" applyBorder="1" applyProtection="1">
      <protection locked="0"/>
    </xf>
    <xf numFmtId="0" fontId="6" fillId="0" borderId="0" xfId="0" applyFont="1" applyProtection="1">
      <protection locked="0"/>
    </xf>
    <xf numFmtId="0" fontId="7" fillId="0" borderId="6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justify" wrapText="1"/>
    </xf>
    <xf numFmtId="0" fontId="7" fillId="0" borderId="10" xfId="0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justify" vertical="justify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justify" vertical="justify" wrapText="1"/>
    </xf>
    <xf numFmtId="0" fontId="12" fillId="4" borderId="10" xfId="0" applyFont="1" applyFill="1" applyBorder="1" applyAlignment="1">
      <alignment horizontal="right" vertical="top"/>
    </xf>
    <xf numFmtId="0" fontId="12" fillId="4" borderId="10" xfId="0" applyFont="1" applyFill="1" applyBorder="1" applyAlignment="1">
      <alignment horizontal="justify" vertical="justify" wrapText="1"/>
    </xf>
    <xf numFmtId="0" fontId="13" fillId="4" borderId="10" xfId="0" applyFont="1" applyFill="1" applyBorder="1" applyAlignment="1">
      <alignment horizontal="center" vertical="center"/>
    </xf>
    <xf numFmtId="165" fontId="13" fillId="4" borderId="10" xfId="0" applyNumberFormat="1" applyFont="1" applyFill="1" applyBorder="1" applyAlignment="1">
      <alignment horizontal="right" vertical="center"/>
    </xf>
    <xf numFmtId="164" fontId="13" fillId="4" borderId="10" xfId="0" applyNumberFormat="1" applyFont="1" applyFill="1" applyBorder="1" applyAlignment="1">
      <alignment horizontal="right" vertical="center"/>
    </xf>
    <xf numFmtId="0" fontId="11" fillId="2" borderId="10" xfId="0" applyFont="1" applyFill="1" applyBorder="1" applyAlignment="1">
      <alignment horizontal="justify" vertical="justify" wrapText="1"/>
    </xf>
    <xf numFmtId="0" fontId="7" fillId="2" borderId="10" xfId="0" applyFont="1" applyFill="1" applyBorder="1" applyAlignment="1">
      <alignment horizontal="center" vertical="center"/>
    </xf>
    <xf numFmtId="165" fontId="7" fillId="2" borderId="10" xfId="0" applyNumberFormat="1" applyFont="1" applyFill="1" applyBorder="1" applyAlignment="1">
      <alignment horizontal="right" vertical="center"/>
    </xf>
    <xf numFmtId="164" fontId="7" fillId="2" borderId="1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/>
    </xf>
    <xf numFmtId="0" fontId="7" fillId="0" borderId="10" xfId="0" applyFont="1" applyBorder="1" applyAlignment="1">
      <alignment horizontal="right" vertical="center"/>
    </xf>
    <xf numFmtId="0" fontId="16" fillId="4" borderId="10" xfId="0" applyFont="1" applyFill="1" applyBorder="1" applyAlignment="1">
      <alignment horizontal="center" vertical="justify" wrapText="1"/>
    </xf>
    <xf numFmtId="0" fontId="17" fillId="4" borderId="10" xfId="0" applyFont="1" applyFill="1" applyBorder="1" applyAlignment="1">
      <alignment horizontal="center" vertical="center"/>
    </xf>
    <xf numFmtId="164" fontId="17" fillId="4" borderId="10" xfId="0" applyNumberFormat="1" applyFont="1" applyFill="1" applyBorder="1" applyAlignment="1">
      <alignment horizontal="right" vertical="center"/>
    </xf>
    <xf numFmtId="0" fontId="11" fillId="2" borderId="10" xfId="0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right" vertical="center"/>
    </xf>
    <xf numFmtId="0" fontId="14" fillId="0" borderId="10" xfId="0" applyFont="1" applyBorder="1" applyAlignment="1">
      <alignment horizontal="justify" vertical="justify" wrapText="1"/>
    </xf>
    <xf numFmtId="0" fontId="14" fillId="0" borderId="10" xfId="0" applyFont="1" applyBorder="1" applyAlignment="1">
      <alignment horizontal="right" vertical="center"/>
    </xf>
    <xf numFmtId="8" fontId="0" fillId="0" borderId="0" xfId="0" applyNumberFormat="1"/>
    <xf numFmtId="164" fontId="16" fillId="4" borderId="10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165" fontId="7" fillId="0" borderId="10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 vertical="center"/>
    </xf>
  </cellXfs>
  <cellStyles count="2">
    <cellStyle name="Normal" xfId="0" builtinId="0"/>
    <cellStyle name="Normal 4" xfId="1" xr:uid="{D38F8DB3-F242-4D36-A8CE-DB1A54B00B98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C1C2DD-7771-4E18-B6C0-C2945FE9DADA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0FA0AA4-24A6-428C-A42F-2C83C48170CD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97F6BA7-CC95-4781-BB8D-F5BBD15F5D5D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8EA0B7AB-9655-4BFF-B77B-E9C0E8992192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9BB0F4A-2AC2-4133-8BB3-8C15F3C8963B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61CA4C4B-A8C3-44EE-B258-9C1E16647E0D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7EC65C9-E1FC-4D35-AD22-D65F21D9B861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9836548-3716-4709-BD4C-6F290599A1CC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E45739DF-800B-4945-8D5C-6F38E58BD6BA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5D5E1663-E659-4CFF-A849-5270F25C3975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2" name="Text Box 14">
          <a:extLst>
            <a:ext uri="{FF2B5EF4-FFF2-40B4-BE49-F238E27FC236}">
              <a16:creationId xmlns:a16="http://schemas.microsoft.com/office/drawing/2014/main" id="{1542D51D-E9B2-4800-8858-AFF8C44CBB01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id="{1BBB22E8-7AFC-45E1-BAEC-DFE71CAED0AD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id="{DEF749F4-CF38-4E69-BEB9-EFB18922B66B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id="{36922F7E-93FE-4A22-B8EF-8EAACE179A6E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3D3D0D2-6908-46DC-BA8B-3E9697491A2C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7" name="Text Box 19">
          <a:extLst>
            <a:ext uri="{FF2B5EF4-FFF2-40B4-BE49-F238E27FC236}">
              <a16:creationId xmlns:a16="http://schemas.microsoft.com/office/drawing/2014/main" id="{BAEF8ADB-6A16-4D14-BB7A-252568AE2A77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8" name="Text Box 20">
          <a:extLst>
            <a:ext uri="{FF2B5EF4-FFF2-40B4-BE49-F238E27FC236}">
              <a16:creationId xmlns:a16="http://schemas.microsoft.com/office/drawing/2014/main" id="{6D3E1A3C-5BBC-4CE6-B74A-20E2A3A91229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2CC81D0D-8ABC-4029-9E56-72479AB5517B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0" name="Text Box 22">
          <a:extLst>
            <a:ext uri="{FF2B5EF4-FFF2-40B4-BE49-F238E27FC236}">
              <a16:creationId xmlns:a16="http://schemas.microsoft.com/office/drawing/2014/main" id="{468DDD65-FDFA-449C-86DD-43FFD10BD418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A2CC2BDE-95FA-4127-AB2B-DA28AE8B7D11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2" name="Text Box 54">
          <a:extLst>
            <a:ext uri="{FF2B5EF4-FFF2-40B4-BE49-F238E27FC236}">
              <a16:creationId xmlns:a16="http://schemas.microsoft.com/office/drawing/2014/main" id="{DA09D16B-8504-44D2-B156-52790421AD7B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3" name="Text Box 55">
          <a:extLst>
            <a:ext uri="{FF2B5EF4-FFF2-40B4-BE49-F238E27FC236}">
              <a16:creationId xmlns:a16="http://schemas.microsoft.com/office/drawing/2014/main" id="{6A70CC91-AAD8-4639-BE63-59972D13BB96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4" name="Text Box 56">
          <a:extLst>
            <a:ext uri="{FF2B5EF4-FFF2-40B4-BE49-F238E27FC236}">
              <a16:creationId xmlns:a16="http://schemas.microsoft.com/office/drawing/2014/main" id="{9070E2CA-D8C3-4AB2-9F1C-DAF1DC460F85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5" name="Text Box 57">
          <a:extLst>
            <a:ext uri="{FF2B5EF4-FFF2-40B4-BE49-F238E27FC236}">
              <a16:creationId xmlns:a16="http://schemas.microsoft.com/office/drawing/2014/main" id="{73F7F6D3-BD1E-4323-860C-144CD1A23F3E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6" name="Text Box 58">
          <a:extLst>
            <a:ext uri="{FF2B5EF4-FFF2-40B4-BE49-F238E27FC236}">
              <a16:creationId xmlns:a16="http://schemas.microsoft.com/office/drawing/2014/main" id="{F86EC0CF-46B6-4D30-8764-AE170174EBB9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7" name="Text Box 59">
          <a:extLst>
            <a:ext uri="{FF2B5EF4-FFF2-40B4-BE49-F238E27FC236}">
              <a16:creationId xmlns:a16="http://schemas.microsoft.com/office/drawing/2014/main" id="{28E9856C-06A2-4B38-A771-28387781E23A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8" name="Text Box 60">
          <a:extLst>
            <a:ext uri="{FF2B5EF4-FFF2-40B4-BE49-F238E27FC236}">
              <a16:creationId xmlns:a16="http://schemas.microsoft.com/office/drawing/2014/main" id="{52B753FE-D6D8-4598-9D2B-C5476A54AB49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9" name="Text Box 61">
          <a:extLst>
            <a:ext uri="{FF2B5EF4-FFF2-40B4-BE49-F238E27FC236}">
              <a16:creationId xmlns:a16="http://schemas.microsoft.com/office/drawing/2014/main" id="{D7AFE30A-004E-40B6-BD6E-326CAF0B6C59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0" name="Text Box 62">
          <a:extLst>
            <a:ext uri="{FF2B5EF4-FFF2-40B4-BE49-F238E27FC236}">
              <a16:creationId xmlns:a16="http://schemas.microsoft.com/office/drawing/2014/main" id="{45F6B310-45AF-4BD0-82B8-07B749885F42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1" name="Text Box 63">
          <a:extLst>
            <a:ext uri="{FF2B5EF4-FFF2-40B4-BE49-F238E27FC236}">
              <a16:creationId xmlns:a16="http://schemas.microsoft.com/office/drawing/2014/main" id="{2FD1C397-E0A0-41B4-8A2B-146B5C2E7C97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2" name="Text Box 64">
          <a:extLst>
            <a:ext uri="{FF2B5EF4-FFF2-40B4-BE49-F238E27FC236}">
              <a16:creationId xmlns:a16="http://schemas.microsoft.com/office/drawing/2014/main" id="{3C68F546-FF41-4916-8684-9625C70465F5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3" name="Text Box 65">
          <a:extLst>
            <a:ext uri="{FF2B5EF4-FFF2-40B4-BE49-F238E27FC236}">
              <a16:creationId xmlns:a16="http://schemas.microsoft.com/office/drawing/2014/main" id="{39977333-239B-4311-A883-CFBB9FAA496B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4" name="Text Box 66">
          <a:extLst>
            <a:ext uri="{FF2B5EF4-FFF2-40B4-BE49-F238E27FC236}">
              <a16:creationId xmlns:a16="http://schemas.microsoft.com/office/drawing/2014/main" id="{B0FF9DD6-B6DC-4EC8-B0B5-646DBF0FA7B0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5" name="Text Box 67">
          <a:extLst>
            <a:ext uri="{FF2B5EF4-FFF2-40B4-BE49-F238E27FC236}">
              <a16:creationId xmlns:a16="http://schemas.microsoft.com/office/drawing/2014/main" id="{2980CE64-7D77-4BBF-9202-BFBB7BFAF9D6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6" name="Text Box 68">
          <a:extLst>
            <a:ext uri="{FF2B5EF4-FFF2-40B4-BE49-F238E27FC236}">
              <a16:creationId xmlns:a16="http://schemas.microsoft.com/office/drawing/2014/main" id="{E99506C3-E673-4AC1-9C84-1917EC4469DD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7" name="Text Box 69">
          <a:extLst>
            <a:ext uri="{FF2B5EF4-FFF2-40B4-BE49-F238E27FC236}">
              <a16:creationId xmlns:a16="http://schemas.microsoft.com/office/drawing/2014/main" id="{BA538247-1E1A-41BB-AB4D-BCD2AC9FEEE8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8" name="Text Box 70">
          <a:extLst>
            <a:ext uri="{FF2B5EF4-FFF2-40B4-BE49-F238E27FC236}">
              <a16:creationId xmlns:a16="http://schemas.microsoft.com/office/drawing/2014/main" id="{E7CD3336-CE60-4B16-8594-492E4CE65553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F8970D15-FC63-431B-AA06-1A4010AF12D2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0" name="Text Box 72">
          <a:extLst>
            <a:ext uri="{FF2B5EF4-FFF2-40B4-BE49-F238E27FC236}">
              <a16:creationId xmlns:a16="http://schemas.microsoft.com/office/drawing/2014/main" id="{D134665B-60F2-42C8-96DC-AA85BA5CC592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1" name="Text Box 73">
          <a:extLst>
            <a:ext uri="{FF2B5EF4-FFF2-40B4-BE49-F238E27FC236}">
              <a16:creationId xmlns:a16="http://schemas.microsoft.com/office/drawing/2014/main" id="{E840D60E-917C-4FC9-A98D-2B4CDF3261CF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2" name="Text Box 74">
          <a:extLst>
            <a:ext uri="{FF2B5EF4-FFF2-40B4-BE49-F238E27FC236}">
              <a16:creationId xmlns:a16="http://schemas.microsoft.com/office/drawing/2014/main" id="{95D82F0D-A04D-4908-B333-2704AF12E41E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3" name="Text Box 75">
          <a:extLst>
            <a:ext uri="{FF2B5EF4-FFF2-40B4-BE49-F238E27FC236}">
              <a16:creationId xmlns:a16="http://schemas.microsoft.com/office/drawing/2014/main" id="{6F17BBF9-1E70-40E5-906C-E83CA3FFFEFC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0A13D17E-E3AB-4A72-916B-395BBE1D549E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5" name="Text Box 77">
          <a:extLst>
            <a:ext uri="{FF2B5EF4-FFF2-40B4-BE49-F238E27FC236}">
              <a16:creationId xmlns:a16="http://schemas.microsoft.com/office/drawing/2014/main" id="{E5ED03E5-08A5-401B-BC4D-191B9FFB4251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6" name="Text Box 78">
          <a:extLst>
            <a:ext uri="{FF2B5EF4-FFF2-40B4-BE49-F238E27FC236}">
              <a16:creationId xmlns:a16="http://schemas.microsoft.com/office/drawing/2014/main" id="{19156876-F2EA-4AB1-AD9A-098AE1ACAC87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7" name="Text Box 79">
          <a:extLst>
            <a:ext uri="{FF2B5EF4-FFF2-40B4-BE49-F238E27FC236}">
              <a16:creationId xmlns:a16="http://schemas.microsoft.com/office/drawing/2014/main" id="{1AD6FBB3-EE2A-4344-981D-17D648F19AFF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8" name="Text Box 80">
          <a:extLst>
            <a:ext uri="{FF2B5EF4-FFF2-40B4-BE49-F238E27FC236}">
              <a16:creationId xmlns:a16="http://schemas.microsoft.com/office/drawing/2014/main" id="{89E2EA0C-563E-452A-B55A-673C7797F299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9" name="Text Box 81">
          <a:extLst>
            <a:ext uri="{FF2B5EF4-FFF2-40B4-BE49-F238E27FC236}">
              <a16:creationId xmlns:a16="http://schemas.microsoft.com/office/drawing/2014/main" id="{2D15D87F-599C-4094-83F3-687E3DE23520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0" name="Text Box 82">
          <a:extLst>
            <a:ext uri="{FF2B5EF4-FFF2-40B4-BE49-F238E27FC236}">
              <a16:creationId xmlns:a16="http://schemas.microsoft.com/office/drawing/2014/main" id="{02F4438B-2C3C-4319-8041-A80E3F39B5E1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1" name="Text Box 83">
          <a:extLst>
            <a:ext uri="{FF2B5EF4-FFF2-40B4-BE49-F238E27FC236}">
              <a16:creationId xmlns:a16="http://schemas.microsoft.com/office/drawing/2014/main" id="{6509F317-F3BD-4D32-9874-8601675AD09D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2" name="Text Box 86">
          <a:extLst>
            <a:ext uri="{FF2B5EF4-FFF2-40B4-BE49-F238E27FC236}">
              <a16:creationId xmlns:a16="http://schemas.microsoft.com/office/drawing/2014/main" id="{5EF90BCB-89F1-4079-8C5E-34040B8C918A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3" name="Text Box 87">
          <a:extLst>
            <a:ext uri="{FF2B5EF4-FFF2-40B4-BE49-F238E27FC236}">
              <a16:creationId xmlns:a16="http://schemas.microsoft.com/office/drawing/2014/main" id="{05BFCD32-7CD3-4677-ADFE-54911D6253C5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4" name="Text Box 88">
          <a:extLst>
            <a:ext uri="{FF2B5EF4-FFF2-40B4-BE49-F238E27FC236}">
              <a16:creationId xmlns:a16="http://schemas.microsoft.com/office/drawing/2014/main" id="{B6EA6829-2CFB-464D-8ED9-E81B56392C3D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5" name="Text Box 89">
          <a:extLst>
            <a:ext uri="{FF2B5EF4-FFF2-40B4-BE49-F238E27FC236}">
              <a16:creationId xmlns:a16="http://schemas.microsoft.com/office/drawing/2014/main" id="{07657AC3-0AFB-407F-905D-675A7E631813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6" name="Text Box 90">
          <a:extLst>
            <a:ext uri="{FF2B5EF4-FFF2-40B4-BE49-F238E27FC236}">
              <a16:creationId xmlns:a16="http://schemas.microsoft.com/office/drawing/2014/main" id="{D9756AAD-660D-4303-A3BA-6611E13ADFEC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7" name="Text Box 91">
          <a:extLst>
            <a:ext uri="{FF2B5EF4-FFF2-40B4-BE49-F238E27FC236}">
              <a16:creationId xmlns:a16="http://schemas.microsoft.com/office/drawing/2014/main" id="{3A245C9B-CFA2-4A3D-97A8-EE01C751DA70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8" name="Text Box 92">
          <a:extLst>
            <a:ext uri="{FF2B5EF4-FFF2-40B4-BE49-F238E27FC236}">
              <a16:creationId xmlns:a16="http://schemas.microsoft.com/office/drawing/2014/main" id="{FB530A2C-D02F-45BE-BD29-CDB9327C159F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9" name="Text Box 93">
          <a:extLst>
            <a:ext uri="{FF2B5EF4-FFF2-40B4-BE49-F238E27FC236}">
              <a16:creationId xmlns:a16="http://schemas.microsoft.com/office/drawing/2014/main" id="{2934F984-9F47-4D11-8555-67CE2C4310B6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0" name="Text Box 94">
          <a:extLst>
            <a:ext uri="{FF2B5EF4-FFF2-40B4-BE49-F238E27FC236}">
              <a16:creationId xmlns:a16="http://schemas.microsoft.com/office/drawing/2014/main" id="{3ECE40F8-1DBF-4C0D-81AA-3730FA68E390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1" name="Text Box 95">
          <a:extLst>
            <a:ext uri="{FF2B5EF4-FFF2-40B4-BE49-F238E27FC236}">
              <a16:creationId xmlns:a16="http://schemas.microsoft.com/office/drawing/2014/main" id="{C1B22879-A1C6-4ADA-AE62-79BCDDE139BE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2" name="Text Box 96">
          <a:extLst>
            <a:ext uri="{FF2B5EF4-FFF2-40B4-BE49-F238E27FC236}">
              <a16:creationId xmlns:a16="http://schemas.microsoft.com/office/drawing/2014/main" id="{7FA114D1-C508-4BDC-919A-A72D0943B12A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3" name="Text Box 97">
          <a:extLst>
            <a:ext uri="{FF2B5EF4-FFF2-40B4-BE49-F238E27FC236}">
              <a16:creationId xmlns:a16="http://schemas.microsoft.com/office/drawing/2014/main" id="{C0E98597-118B-4F8C-82D0-A45B735D9EF6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4" name="Text Box 98">
          <a:extLst>
            <a:ext uri="{FF2B5EF4-FFF2-40B4-BE49-F238E27FC236}">
              <a16:creationId xmlns:a16="http://schemas.microsoft.com/office/drawing/2014/main" id="{37F919DB-08B8-4684-BC64-6CC83FD12B8D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5" name="Text Box 99">
          <a:extLst>
            <a:ext uri="{FF2B5EF4-FFF2-40B4-BE49-F238E27FC236}">
              <a16:creationId xmlns:a16="http://schemas.microsoft.com/office/drawing/2014/main" id="{65E6B62B-CAC0-4A19-8B14-3823DC68600B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6" name="Text Box 100">
          <a:extLst>
            <a:ext uri="{FF2B5EF4-FFF2-40B4-BE49-F238E27FC236}">
              <a16:creationId xmlns:a16="http://schemas.microsoft.com/office/drawing/2014/main" id="{3847C161-9937-4281-9E39-4338BEB7B696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7" name="Text Box 101">
          <a:extLst>
            <a:ext uri="{FF2B5EF4-FFF2-40B4-BE49-F238E27FC236}">
              <a16:creationId xmlns:a16="http://schemas.microsoft.com/office/drawing/2014/main" id="{E8E67174-80E5-4851-A495-63EF3E4B2014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8" name="Text Box 102">
          <a:extLst>
            <a:ext uri="{FF2B5EF4-FFF2-40B4-BE49-F238E27FC236}">
              <a16:creationId xmlns:a16="http://schemas.microsoft.com/office/drawing/2014/main" id="{EE2073AE-26CF-41F7-9666-CEEA75605A98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9" name="Text Box 103">
          <a:extLst>
            <a:ext uri="{FF2B5EF4-FFF2-40B4-BE49-F238E27FC236}">
              <a16:creationId xmlns:a16="http://schemas.microsoft.com/office/drawing/2014/main" id="{389BCCE4-C720-44B4-9A55-66CAE5A89441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0" name="Text Box 104">
          <a:extLst>
            <a:ext uri="{FF2B5EF4-FFF2-40B4-BE49-F238E27FC236}">
              <a16:creationId xmlns:a16="http://schemas.microsoft.com/office/drawing/2014/main" id="{3C4554DA-36B9-42E7-8FE1-AB96941259C0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1" name="Text Box 105">
          <a:extLst>
            <a:ext uri="{FF2B5EF4-FFF2-40B4-BE49-F238E27FC236}">
              <a16:creationId xmlns:a16="http://schemas.microsoft.com/office/drawing/2014/main" id="{3C8AA89A-EFBF-4AC3-A0B3-B37C4F496718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2" name="Text Box 106">
          <a:extLst>
            <a:ext uri="{FF2B5EF4-FFF2-40B4-BE49-F238E27FC236}">
              <a16:creationId xmlns:a16="http://schemas.microsoft.com/office/drawing/2014/main" id="{6A642A89-7C0D-43CD-8F2B-A564B2F73CE6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3" name="Text Box 107">
          <a:extLst>
            <a:ext uri="{FF2B5EF4-FFF2-40B4-BE49-F238E27FC236}">
              <a16:creationId xmlns:a16="http://schemas.microsoft.com/office/drawing/2014/main" id="{B2474DC0-0720-4475-B102-657257861D6F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4" name="Text Box 108">
          <a:extLst>
            <a:ext uri="{FF2B5EF4-FFF2-40B4-BE49-F238E27FC236}">
              <a16:creationId xmlns:a16="http://schemas.microsoft.com/office/drawing/2014/main" id="{1B945D65-1382-45BC-A76C-0864F8AAFB4F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5" name="Text Box 109">
          <a:extLst>
            <a:ext uri="{FF2B5EF4-FFF2-40B4-BE49-F238E27FC236}">
              <a16:creationId xmlns:a16="http://schemas.microsoft.com/office/drawing/2014/main" id="{34F7EDDA-CE5C-4804-83FA-63EB97973470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6" name="Text Box 110">
          <a:extLst>
            <a:ext uri="{FF2B5EF4-FFF2-40B4-BE49-F238E27FC236}">
              <a16:creationId xmlns:a16="http://schemas.microsoft.com/office/drawing/2014/main" id="{E0C24444-AB4D-43A5-B5FA-E302C23B68D9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7" name="Text Box 111">
          <a:extLst>
            <a:ext uri="{FF2B5EF4-FFF2-40B4-BE49-F238E27FC236}">
              <a16:creationId xmlns:a16="http://schemas.microsoft.com/office/drawing/2014/main" id="{E1735D0B-BFBF-49D3-A16E-F439584AF25A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8" name="Text Box 112">
          <a:extLst>
            <a:ext uri="{FF2B5EF4-FFF2-40B4-BE49-F238E27FC236}">
              <a16:creationId xmlns:a16="http://schemas.microsoft.com/office/drawing/2014/main" id="{AB419E1C-CFD7-42BF-9BBB-53CB064FE84B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9" name="Text Box 113">
          <a:extLst>
            <a:ext uri="{FF2B5EF4-FFF2-40B4-BE49-F238E27FC236}">
              <a16:creationId xmlns:a16="http://schemas.microsoft.com/office/drawing/2014/main" id="{D4C1B0D5-8233-404B-8BBA-529F81C950CF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0" name="Text Box 114">
          <a:extLst>
            <a:ext uri="{FF2B5EF4-FFF2-40B4-BE49-F238E27FC236}">
              <a16:creationId xmlns:a16="http://schemas.microsoft.com/office/drawing/2014/main" id="{227C2BF7-8B2F-453E-9A86-E7EEACAA8EEB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1" name="Text Box 115">
          <a:extLst>
            <a:ext uri="{FF2B5EF4-FFF2-40B4-BE49-F238E27FC236}">
              <a16:creationId xmlns:a16="http://schemas.microsoft.com/office/drawing/2014/main" id="{B34ADD8B-2DE7-43D7-B7B0-778740812C1E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2" name="Text Box 116">
          <a:extLst>
            <a:ext uri="{FF2B5EF4-FFF2-40B4-BE49-F238E27FC236}">
              <a16:creationId xmlns:a16="http://schemas.microsoft.com/office/drawing/2014/main" id="{8952875E-0BBE-444A-BFE4-746F7B5A78B6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3" name="Text Box 117">
          <a:extLst>
            <a:ext uri="{FF2B5EF4-FFF2-40B4-BE49-F238E27FC236}">
              <a16:creationId xmlns:a16="http://schemas.microsoft.com/office/drawing/2014/main" id="{5EEB806E-6BAA-4EC2-AB1D-8BBFC17CFC34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4" name="Text Box 118">
          <a:extLst>
            <a:ext uri="{FF2B5EF4-FFF2-40B4-BE49-F238E27FC236}">
              <a16:creationId xmlns:a16="http://schemas.microsoft.com/office/drawing/2014/main" id="{B081F476-F110-4AE6-8773-029A2050DFDA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5" name="Text Box 119">
          <a:extLst>
            <a:ext uri="{FF2B5EF4-FFF2-40B4-BE49-F238E27FC236}">
              <a16:creationId xmlns:a16="http://schemas.microsoft.com/office/drawing/2014/main" id="{F84917BA-4D8D-4B87-82CB-AFF7C3AC2D2B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6" name="Text Box 120">
          <a:extLst>
            <a:ext uri="{FF2B5EF4-FFF2-40B4-BE49-F238E27FC236}">
              <a16:creationId xmlns:a16="http://schemas.microsoft.com/office/drawing/2014/main" id="{B049FA01-6487-4653-8B1C-368B945FA835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7" name="Text Box 121">
          <a:extLst>
            <a:ext uri="{FF2B5EF4-FFF2-40B4-BE49-F238E27FC236}">
              <a16:creationId xmlns:a16="http://schemas.microsoft.com/office/drawing/2014/main" id="{A10DDA29-379F-4566-B894-D4B66BFDA0BF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8" name="Text Box 122">
          <a:extLst>
            <a:ext uri="{FF2B5EF4-FFF2-40B4-BE49-F238E27FC236}">
              <a16:creationId xmlns:a16="http://schemas.microsoft.com/office/drawing/2014/main" id="{985D9124-7EE1-4851-B5E2-26DDF27E7D92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9" name="Text Box 123">
          <a:extLst>
            <a:ext uri="{FF2B5EF4-FFF2-40B4-BE49-F238E27FC236}">
              <a16:creationId xmlns:a16="http://schemas.microsoft.com/office/drawing/2014/main" id="{5C160C3B-2597-4023-BC71-6A2A7E81B399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90" name="Text Box 124">
          <a:extLst>
            <a:ext uri="{FF2B5EF4-FFF2-40B4-BE49-F238E27FC236}">
              <a16:creationId xmlns:a16="http://schemas.microsoft.com/office/drawing/2014/main" id="{89D57E4C-727E-4E00-822C-43F0ED0FDB6F}"/>
            </a:ext>
          </a:extLst>
        </xdr:cNvPr>
        <xdr:cNvSpPr txBox="1">
          <a:spLocks noChangeArrowheads="1"/>
        </xdr:cNvSpPr>
      </xdr:nvSpPr>
      <xdr:spPr bwMode="auto">
        <a:xfrm>
          <a:off x="6096000" y="1371600"/>
          <a:ext cx="63500" cy="167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238125</xdr:colOff>
      <xdr:row>5</xdr:row>
      <xdr:rowOff>111125</xdr:rowOff>
    </xdr:from>
    <xdr:to>
      <xdr:col>8</xdr:col>
      <xdr:colOff>34925</xdr:colOff>
      <xdr:row>6</xdr:row>
      <xdr:rowOff>97691</xdr:rowOff>
    </xdr:to>
    <xdr:sp macro="" textlink="">
      <xdr:nvSpPr>
        <xdr:cNvPr id="91" name="Text Box 125">
          <a:extLst>
            <a:ext uri="{FF2B5EF4-FFF2-40B4-BE49-F238E27FC236}">
              <a16:creationId xmlns:a16="http://schemas.microsoft.com/office/drawing/2014/main" id="{986A1EC8-9E24-4C05-B929-CDAB9CF1030C}"/>
            </a:ext>
          </a:extLst>
        </xdr:cNvPr>
        <xdr:cNvSpPr txBox="1">
          <a:spLocks noChangeArrowheads="1"/>
        </xdr:cNvSpPr>
      </xdr:nvSpPr>
      <xdr:spPr bwMode="auto">
        <a:xfrm>
          <a:off x="8848725" y="1311275"/>
          <a:ext cx="88900" cy="15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9C4AE5EF-97D7-4F13-BB7A-515070E958FC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3B1A70D0-1B1F-4BB0-AE13-5D25697CE883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B60CBE5E-FCB4-47DF-B507-6710CE90FC93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75F003A8-7CDF-4367-9CE5-CAB4C49BE80F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407D6E7C-6C59-4067-8882-BD5F87D66F5A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7" name="Text Box 7">
          <a:extLst>
            <a:ext uri="{FF2B5EF4-FFF2-40B4-BE49-F238E27FC236}">
              <a16:creationId xmlns:a16="http://schemas.microsoft.com/office/drawing/2014/main" id="{C7CB935D-FCEC-47A1-925E-377705AE6D8A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CA2928D7-2778-4023-9F66-54573F72122A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AED07414-F3DF-431A-B2A4-D92327343B91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8FC563DE-C094-43A7-AA1F-7B5B4B75EB0E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1" name="Text Box 11">
          <a:extLst>
            <a:ext uri="{FF2B5EF4-FFF2-40B4-BE49-F238E27FC236}">
              <a16:creationId xmlns:a16="http://schemas.microsoft.com/office/drawing/2014/main" id="{CABA2FB8-5BA3-482A-907B-3E967C82913E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2" name="Text Box 14">
          <a:extLst>
            <a:ext uri="{FF2B5EF4-FFF2-40B4-BE49-F238E27FC236}">
              <a16:creationId xmlns:a16="http://schemas.microsoft.com/office/drawing/2014/main" id="{C1F3BF95-1FEC-49B2-81C7-138A47766750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3" name="Text Box 15">
          <a:extLst>
            <a:ext uri="{FF2B5EF4-FFF2-40B4-BE49-F238E27FC236}">
              <a16:creationId xmlns:a16="http://schemas.microsoft.com/office/drawing/2014/main" id="{6F93272D-F93C-49D7-8811-6A763B3F8F8C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4" name="Text Box 16">
          <a:extLst>
            <a:ext uri="{FF2B5EF4-FFF2-40B4-BE49-F238E27FC236}">
              <a16:creationId xmlns:a16="http://schemas.microsoft.com/office/drawing/2014/main" id="{552B2D22-E1DF-41E4-AB5F-0CF3D2A0D634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01916848-7F95-47ED-ABF2-25E1327911D4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6" name="Text Box 18">
          <a:extLst>
            <a:ext uri="{FF2B5EF4-FFF2-40B4-BE49-F238E27FC236}">
              <a16:creationId xmlns:a16="http://schemas.microsoft.com/office/drawing/2014/main" id="{C234F7B3-E3B8-48A3-88CE-0221246E57F9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7" name="Text Box 19">
          <a:extLst>
            <a:ext uri="{FF2B5EF4-FFF2-40B4-BE49-F238E27FC236}">
              <a16:creationId xmlns:a16="http://schemas.microsoft.com/office/drawing/2014/main" id="{7691B425-42AD-43C9-9C54-72B159F01327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8" name="Text Box 20">
          <a:extLst>
            <a:ext uri="{FF2B5EF4-FFF2-40B4-BE49-F238E27FC236}">
              <a16:creationId xmlns:a16="http://schemas.microsoft.com/office/drawing/2014/main" id="{D1F21B6B-976C-47F2-8AC8-FDAEE5F77459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9" name="Text Box 21">
          <a:extLst>
            <a:ext uri="{FF2B5EF4-FFF2-40B4-BE49-F238E27FC236}">
              <a16:creationId xmlns:a16="http://schemas.microsoft.com/office/drawing/2014/main" id="{4EED2826-4572-4480-87E5-371CBE0AED4F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0" name="Text Box 22">
          <a:extLst>
            <a:ext uri="{FF2B5EF4-FFF2-40B4-BE49-F238E27FC236}">
              <a16:creationId xmlns:a16="http://schemas.microsoft.com/office/drawing/2014/main" id="{29CFEC27-9353-4D53-A5FB-89F2F0DE53FF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1" name="Text Box 23">
          <a:extLst>
            <a:ext uri="{FF2B5EF4-FFF2-40B4-BE49-F238E27FC236}">
              <a16:creationId xmlns:a16="http://schemas.microsoft.com/office/drawing/2014/main" id="{6F04A032-F7AA-4AB8-9D41-B93178FAD329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2" name="Text Box 54">
          <a:extLst>
            <a:ext uri="{FF2B5EF4-FFF2-40B4-BE49-F238E27FC236}">
              <a16:creationId xmlns:a16="http://schemas.microsoft.com/office/drawing/2014/main" id="{71534C1E-35AE-47F6-A556-8AB2C0C113CF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3" name="Text Box 55">
          <a:extLst>
            <a:ext uri="{FF2B5EF4-FFF2-40B4-BE49-F238E27FC236}">
              <a16:creationId xmlns:a16="http://schemas.microsoft.com/office/drawing/2014/main" id="{60A584B3-2BA3-4600-A8F3-68CC2F165DC8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4" name="Text Box 56">
          <a:extLst>
            <a:ext uri="{FF2B5EF4-FFF2-40B4-BE49-F238E27FC236}">
              <a16:creationId xmlns:a16="http://schemas.microsoft.com/office/drawing/2014/main" id="{DE154E88-DD1B-47F8-AA5B-E8E44184CD01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5" name="Text Box 57">
          <a:extLst>
            <a:ext uri="{FF2B5EF4-FFF2-40B4-BE49-F238E27FC236}">
              <a16:creationId xmlns:a16="http://schemas.microsoft.com/office/drawing/2014/main" id="{160354E9-4928-4B2C-A150-2D0B2DA7E558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6" name="Text Box 58">
          <a:extLst>
            <a:ext uri="{FF2B5EF4-FFF2-40B4-BE49-F238E27FC236}">
              <a16:creationId xmlns:a16="http://schemas.microsoft.com/office/drawing/2014/main" id="{6504C396-3FBD-4266-80A0-5F6D801C3427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7" name="Text Box 59">
          <a:extLst>
            <a:ext uri="{FF2B5EF4-FFF2-40B4-BE49-F238E27FC236}">
              <a16:creationId xmlns:a16="http://schemas.microsoft.com/office/drawing/2014/main" id="{9E5E5DF0-2577-41EC-9CEC-CB2851E937B2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8" name="Text Box 60">
          <a:extLst>
            <a:ext uri="{FF2B5EF4-FFF2-40B4-BE49-F238E27FC236}">
              <a16:creationId xmlns:a16="http://schemas.microsoft.com/office/drawing/2014/main" id="{357B344C-4A99-4001-87D0-886F57F837F5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9" name="Text Box 61">
          <a:extLst>
            <a:ext uri="{FF2B5EF4-FFF2-40B4-BE49-F238E27FC236}">
              <a16:creationId xmlns:a16="http://schemas.microsoft.com/office/drawing/2014/main" id="{06E138B2-AC93-49C2-8689-8B0D356521F0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0" name="Text Box 62">
          <a:extLst>
            <a:ext uri="{FF2B5EF4-FFF2-40B4-BE49-F238E27FC236}">
              <a16:creationId xmlns:a16="http://schemas.microsoft.com/office/drawing/2014/main" id="{3F616FF6-C74D-4B24-A1D6-2C57FD13B8F6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1" name="Text Box 63">
          <a:extLst>
            <a:ext uri="{FF2B5EF4-FFF2-40B4-BE49-F238E27FC236}">
              <a16:creationId xmlns:a16="http://schemas.microsoft.com/office/drawing/2014/main" id="{2F5BD287-4A73-464D-9AC0-F968D8B3734F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2" name="Text Box 64">
          <a:extLst>
            <a:ext uri="{FF2B5EF4-FFF2-40B4-BE49-F238E27FC236}">
              <a16:creationId xmlns:a16="http://schemas.microsoft.com/office/drawing/2014/main" id="{DDD701D6-8FAF-4997-BA66-9C61F9D8F934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3" name="Text Box 65">
          <a:extLst>
            <a:ext uri="{FF2B5EF4-FFF2-40B4-BE49-F238E27FC236}">
              <a16:creationId xmlns:a16="http://schemas.microsoft.com/office/drawing/2014/main" id="{A811724A-E889-49DC-811A-F712A70E4C53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4" name="Text Box 66">
          <a:extLst>
            <a:ext uri="{FF2B5EF4-FFF2-40B4-BE49-F238E27FC236}">
              <a16:creationId xmlns:a16="http://schemas.microsoft.com/office/drawing/2014/main" id="{8C91694D-235C-4905-97EB-F14B3D7A17AF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5" name="Text Box 67">
          <a:extLst>
            <a:ext uri="{FF2B5EF4-FFF2-40B4-BE49-F238E27FC236}">
              <a16:creationId xmlns:a16="http://schemas.microsoft.com/office/drawing/2014/main" id="{11A4E8A3-C5BA-4630-9695-9C6F2C17FE6A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6" name="Text Box 68">
          <a:extLst>
            <a:ext uri="{FF2B5EF4-FFF2-40B4-BE49-F238E27FC236}">
              <a16:creationId xmlns:a16="http://schemas.microsoft.com/office/drawing/2014/main" id="{6D6E86B8-3490-4552-9C29-7094D269AA30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7" name="Text Box 69">
          <a:extLst>
            <a:ext uri="{FF2B5EF4-FFF2-40B4-BE49-F238E27FC236}">
              <a16:creationId xmlns:a16="http://schemas.microsoft.com/office/drawing/2014/main" id="{27F24ECA-6338-41CB-9DC3-3D8582E1F892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8" name="Text Box 70">
          <a:extLst>
            <a:ext uri="{FF2B5EF4-FFF2-40B4-BE49-F238E27FC236}">
              <a16:creationId xmlns:a16="http://schemas.microsoft.com/office/drawing/2014/main" id="{7C4B82BC-A7FD-4320-B3D5-157B9C639188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9" name="Text Box 71">
          <a:extLst>
            <a:ext uri="{FF2B5EF4-FFF2-40B4-BE49-F238E27FC236}">
              <a16:creationId xmlns:a16="http://schemas.microsoft.com/office/drawing/2014/main" id="{7A1B8C1B-C161-48E9-AC23-9963C764BC9F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0" name="Text Box 72">
          <a:extLst>
            <a:ext uri="{FF2B5EF4-FFF2-40B4-BE49-F238E27FC236}">
              <a16:creationId xmlns:a16="http://schemas.microsoft.com/office/drawing/2014/main" id="{F69FAEC8-D761-476A-A508-E78A74B2B8F1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1" name="Text Box 73">
          <a:extLst>
            <a:ext uri="{FF2B5EF4-FFF2-40B4-BE49-F238E27FC236}">
              <a16:creationId xmlns:a16="http://schemas.microsoft.com/office/drawing/2014/main" id="{EBDD42ED-C9AC-41E4-89CF-33BC12E91FEA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2" name="Text Box 74">
          <a:extLst>
            <a:ext uri="{FF2B5EF4-FFF2-40B4-BE49-F238E27FC236}">
              <a16:creationId xmlns:a16="http://schemas.microsoft.com/office/drawing/2014/main" id="{8863B2E0-8CBC-4079-AD42-207BEDBD05FC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3" name="Text Box 75">
          <a:extLst>
            <a:ext uri="{FF2B5EF4-FFF2-40B4-BE49-F238E27FC236}">
              <a16:creationId xmlns:a16="http://schemas.microsoft.com/office/drawing/2014/main" id="{65550670-80F0-42FB-BA70-44FF1D20BD95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4" name="Text Box 76">
          <a:extLst>
            <a:ext uri="{FF2B5EF4-FFF2-40B4-BE49-F238E27FC236}">
              <a16:creationId xmlns:a16="http://schemas.microsoft.com/office/drawing/2014/main" id="{F1FDFB5A-CEA4-4748-A53F-20D01D2F767F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5" name="Text Box 77">
          <a:extLst>
            <a:ext uri="{FF2B5EF4-FFF2-40B4-BE49-F238E27FC236}">
              <a16:creationId xmlns:a16="http://schemas.microsoft.com/office/drawing/2014/main" id="{1A3EFF83-E21C-4B89-8304-16B1DB40C9AB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6" name="Text Box 78">
          <a:extLst>
            <a:ext uri="{FF2B5EF4-FFF2-40B4-BE49-F238E27FC236}">
              <a16:creationId xmlns:a16="http://schemas.microsoft.com/office/drawing/2014/main" id="{B504E33C-1663-4F9C-8999-F9F30756EADA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7" name="Text Box 79">
          <a:extLst>
            <a:ext uri="{FF2B5EF4-FFF2-40B4-BE49-F238E27FC236}">
              <a16:creationId xmlns:a16="http://schemas.microsoft.com/office/drawing/2014/main" id="{C8228B91-5B28-4F0A-9D56-44FEB1DB71FC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8" name="Text Box 80">
          <a:extLst>
            <a:ext uri="{FF2B5EF4-FFF2-40B4-BE49-F238E27FC236}">
              <a16:creationId xmlns:a16="http://schemas.microsoft.com/office/drawing/2014/main" id="{D9214B5B-C05E-40F0-944D-E7115DE9AFCD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9" name="Text Box 81">
          <a:extLst>
            <a:ext uri="{FF2B5EF4-FFF2-40B4-BE49-F238E27FC236}">
              <a16:creationId xmlns:a16="http://schemas.microsoft.com/office/drawing/2014/main" id="{F5936179-FCE1-4F71-BC64-D0636D0A0194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0" name="Text Box 82">
          <a:extLst>
            <a:ext uri="{FF2B5EF4-FFF2-40B4-BE49-F238E27FC236}">
              <a16:creationId xmlns:a16="http://schemas.microsoft.com/office/drawing/2014/main" id="{2AFBB280-4B99-4B44-9CE0-4A104830AC41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1" name="Text Box 83">
          <a:extLst>
            <a:ext uri="{FF2B5EF4-FFF2-40B4-BE49-F238E27FC236}">
              <a16:creationId xmlns:a16="http://schemas.microsoft.com/office/drawing/2014/main" id="{5561B1EF-2C85-4FD9-982A-7F966690E74F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2" name="Text Box 86">
          <a:extLst>
            <a:ext uri="{FF2B5EF4-FFF2-40B4-BE49-F238E27FC236}">
              <a16:creationId xmlns:a16="http://schemas.microsoft.com/office/drawing/2014/main" id="{8E190AE7-540F-467E-9CD9-1D9E14F8A95B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3" name="Text Box 87">
          <a:extLst>
            <a:ext uri="{FF2B5EF4-FFF2-40B4-BE49-F238E27FC236}">
              <a16:creationId xmlns:a16="http://schemas.microsoft.com/office/drawing/2014/main" id="{D731157D-B0E0-48A4-A3C1-0700BD859B2A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4" name="Text Box 88">
          <a:extLst>
            <a:ext uri="{FF2B5EF4-FFF2-40B4-BE49-F238E27FC236}">
              <a16:creationId xmlns:a16="http://schemas.microsoft.com/office/drawing/2014/main" id="{601BF229-8F19-43C2-A538-FF5A2E208021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5" name="Text Box 89">
          <a:extLst>
            <a:ext uri="{FF2B5EF4-FFF2-40B4-BE49-F238E27FC236}">
              <a16:creationId xmlns:a16="http://schemas.microsoft.com/office/drawing/2014/main" id="{DD749E45-0EF0-4074-8387-AFC9175C69F7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6" name="Text Box 90">
          <a:extLst>
            <a:ext uri="{FF2B5EF4-FFF2-40B4-BE49-F238E27FC236}">
              <a16:creationId xmlns:a16="http://schemas.microsoft.com/office/drawing/2014/main" id="{56CDF1E4-26E4-4168-8703-65D25BBEE100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7" name="Text Box 91">
          <a:extLst>
            <a:ext uri="{FF2B5EF4-FFF2-40B4-BE49-F238E27FC236}">
              <a16:creationId xmlns:a16="http://schemas.microsoft.com/office/drawing/2014/main" id="{933A892F-FF5A-4D67-B209-B10FEDCAA7D8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8" name="Text Box 92">
          <a:extLst>
            <a:ext uri="{FF2B5EF4-FFF2-40B4-BE49-F238E27FC236}">
              <a16:creationId xmlns:a16="http://schemas.microsoft.com/office/drawing/2014/main" id="{4D1B515A-A048-4F1F-B89D-331B22C813BB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9" name="Text Box 93">
          <a:extLst>
            <a:ext uri="{FF2B5EF4-FFF2-40B4-BE49-F238E27FC236}">
              <a16:creationId xmlns:a16="http://schemas.microsoft.com/office/drawing/2014/main" id="{4663A620-CFE4-43AB-9076-87F2CDEE840B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0" name="Text Box 94">
          <a:extLst>
            <a:ext uri="{FF2B5EF4-FFF2-40B4-BE49-F238E27FC236}">
              <a16:creationId xmlns:a16="http://schemas.microsoft.com/office/drawing/2014/main" id="{BF3D08E5-29BD-44F8-95F2-71918D80A887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1" name="Text Box 95">
          <a:extLst>
            <a:ext uri="{FF2B5EF4-FFF2-40B4-BE49-F238E27FC236}">
              <a16:creationId xmlns:a16="http://schemas.microsoft.com/office/drawing/2014/main" id="{35CD0B37-EB9C-4D52-958B-9B84D9D0F654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2" name="Text Box 96">
          <a:extLst>
            <a:ext uri="{FF2B5EF4-FFF2-40B4-BE49-F238E27FC236}">
              <a16:creationId xmlns:a16="http://schemas.microsoft.com/office/drawing/2014/main" id="{4BC46124-AC44-4022-9C83-DC24056785E1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3" name="Text Box 97">
          <a:extLst>
            <a:ext uri="{FF2B5EF4-FFF2-40B4-BE49-F238E27FC236}">
              <a16:creationId xmlns:a16="http://schemas.microsoft.com/office/drawing/2014/main" id="{48361FAD-006A-4E50-AE1B-F992784DCAC6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4" name="Text Box 98">
          <a:extLst>
            <a:ext uri="{FF2B5EF4-FFF2-40B4-BE49-F238E27FC236}">
              <a16:creationId xmlns:a16="http://schemas.microsoft.com/office/drawing/2014/main" id="{DDFCC3D2-A766-44AF-A2EC-C0334E031CA9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5" name="Text Box 99">
          <a:extLst>
            <a:ext uri="{FF2B5EF4-FFF2-40B4-BE49-F238E27FC236}">
              <a16:creationId xmlns:a16="http://schemas.microsoft.com/office/drawing/2014/main" id="{00BE3689-AAA6-4A8E-9BDB-ED0DDC2E16DA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6" name="Text Box 100">
          <a:extLst>
            <a:ext uri="{FF2B5EF4-FFF2-40B4-BE49-F238E27FC236}">
              <a16:creationId xmlns:a16="http://schemas.microsoft.com/office/drawing/2014/main" id="{6BD71075-73A3-4D06-9BD4-98A72A543882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7" name="Text Box 101">
          <a:extLst>
            <a:ext uri="{FF2B5EF4-FFF2-40B4-BE49-F238E27FC236}">
              <a16:creationId xmlns:a16="http://schemas.microsoft.com/office/drawing/2014/main" id="{BE8BC2D6-CAE8-4457-8AF7-ACFC4A7FE0E0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8" name="Text Box 102">
          <a:extLst>
            <a:ext uri="{FF2B5EF4-FFF2-40B4-BE49-F238E27FC236}">
              <a16:creationId xmlns:a16="http://schemas.microsoft.com/office/drawing/2014/main" id="{13B1CBC2-75D3-44C1-AF06-1E6F04B04738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9" name="Text Box 103">
          <a:extLst>
            <a:ext uri="{FF2B5EF4-FFF2-40B4-BE49-F238E27FC236}">
              <a16:creationId xmlns:a16="http://schemas.microsoft.com/office/drawing/2014/main" id="{C27A56DA-358F-4CDA-AD8C-4901EAE80C27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0" name="Text Box 104">
          <a:extLst>
            <a:ext uri="{FF2B5EF4-FFF2-40B4-BE49-F238E27FC236}">
              <a16:creationId xmlns:a16="http://schemas.microsoft.com/office/drawing/2014/main" id="{5B79C8A8-2D4D-4A35-A5D7-266B2F842A7C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1" name="Text Box 105">
          <a:extLst>
            <a:ext uri="{FF2B5EF4-FFF2-40B4-BE49-F238E27FC236}">
              <a16:creationId xmlns:a16="http://schemas.microsoft.com/office/drawing/2014/main" id="{E6C88A0D-7DA6-4066-89B4-296482D0B4D3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2" name="Text Box 106">
          <a:extLst>
            <a:ext uri="{FF2B5EF4-FFF2-40B4-BE49-F238E27FC236}">
              <a16:creationId xmlns:a16="http://schemas.microsoft.com/office/drawing/2014/main" id="{005E6EA7-91E8-4A6B-9678-10AF451DEBC8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3" name="Text Box 107">
          <a:extLst>
            <a:ext uri="{FF2B5EF4-FFF2-40B4-BE49-F238E27FC236}">
              <a16:creationId xmlns:a16="http://schemas.microsoft.com/office/drawing/2014/main" id="{5E8701C3-D546-4700-8B9D-8508F2546EF6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4" name="Text Box 108">
          <a:extLst>
            <a:ext uri="{FF2B5EF4-FFF2-40B4-BE49-F238E27FC236}">
              <a16:creationId xmlns:a16="http://schemas.microsoft.com/office/drawing/2014/main" id="{07F858DF-2722-44BC-A502-56E348BA2FE6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5" name="Text Box 109">
          <a:extLst>
            <a:ext uri="{FF2B5EF4-FFF2-40B4-BE49-F238E27FC236}">
              <a16:creationId xmlns:a16="http://schemas.microsoft.com/office/drawing/2014/main" id="{EA234840-C964-47F4-B65E-F990A3FECDF1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6" name="Text Box 110">
          <a:extLst>
            <a:ext uri="{FF2B5EF4-FFF2-40B4-BE49-F238E27FC236}">
              <a16:creationId xmlns:a16="http://schemas.microsoft.com/office/drawing/2014/main" id="{94DC50F8-A5CC-4F4A-B5E4-2DA3CD04B44F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7" name="Text Box 111">
          <a:extLst>
            <a:ext uri="{FF2B5EF4-FFF2-40B4-BE49-F238E27FC236}">
              <a16:creationId xmlns:a16="http://schemas.microsoft.com/office/drawing/2014/main" id="{03909D2A-0635-43C3-9F29-5715DE35126E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8" name="Text Box 112">
          <a:extLst>
            <a:ext uri="{FF2B5EF4-FFF2-40B4-BE49-F238E27FC236}">
              <a16:creationId xmlns:a16="http://schemas.microsoft.com/office/drawing/2014/main" id="{AEA9C355-993E-4C74-921B-5AE7B474835D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9" name="Text Box 113">
          <a:extLst>
            <a:ext uri="{FF2B5EF4-FFF2-40B4-BE49-F238E27FC236}">
              <a16:creationId xmlns:a16="http://schemas.microsoft.com/office/drawing/2014/main" id="{BD4C7C4B-6ACE-4657-AF5C-BF708D399A2E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0" name="Text Box 114">
          <a:extLst>
            <a:ext uri="{FF2B5EF4-FFF2-40B4-BE49-F238E27FC236}">
              <a16:creationId xmlns:a16="http://schemas.microsoft.com/office/drawing/2014/main" id="{2B407567-C8F0-4D90-8888-711607DE81F9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1" name="Text Box 115">
          <a:extLst>
            <a:ext uri="{FF2B5EF4-FFF2-40B4-BE49-F238E27FC236}">
              <a16:creationId xmlns:a16="http://schemas.microsoft.com/office/drawing/2014/main" id="{913A73A0-D5F4-4219-99E5-D449408C1C4D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2" name="Text Box 116">
          <a:extLst>
            <a:ext uri="{FF2B5EF4-FFF2-40B4-BE49-F238E27FC236}">
              <a16:creationId xmlns:a16="http://schemas.microsoft.com/office/drawing/2014/main" id="{861FE9C8-68A6-427E-BFDA-F4739BEC97F4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3" name="Text Box 117">
          <a:extLst>
            <a:ext uri="{FF2B5EF4-FFF2-40B4-BE49-F238E27FC236}">
              <a16:creationId xmlns:a16="http://schemas.microsoft.com/office/drawing/2014/main" id="{6E32566D-EB9B-43E5-BB5B-2F49DA67361E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4" name="Text Box 118">
          <a:extLst>
            <a:ext uri="{FF2B5EF4-FFF2-40B4-BE49-F238E27FC236}">
              <a16:creationId xmlns:a16="http://schemas.microsoft.com/office/drawing/2014/main" id="{165C7167-03B9-4BAC-9AF1-7871D8B4F1BA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5" name="Text Box 119">
          <a:extLst>
            <a:ext uri="{FF2B5EF4-FFF2-40B4-BE49-F238E27FC236}">
              <a16:creationId xmlns:a16="http://schemas.microsoft.com/office/drawing/2014/main" id="{1AB22B60-7A99-470D-9E13-0A335776D37C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6" name="Text Box 120">
          <a:extLst>
            <a:ext uri="{FF2B5EF4-FFF2-40B4-BE49-F238E27FC236}">
              <a16:creationId xmlns:a16="http://schemas.microsoft.com/office/drawing/2014/main" id="{A06AB0E6-6DD6-49E2-A337-D3FD89FE83CA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7" name="Text Box 121">
          <a:extLst>
            <a:ext uri="{FF2B5EF4-FFF2-40B4-BE49-F238E27FC236}">
              <a16:creationId xmlns:a16="http://schemas.microsoft.com/office/drawing/2014/main" id="{03255F26-E3DF-47B7-B477-A4ADF9366DF7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8" name="Text Box 122">
          <a:extLst>
            <a:ext uri="{FF2B5EF4-FFF2-40B4-BE49-F238E27FC236}">
              <a16:creationId xmlns:a16="http://schemas.microsoft.com/office/drawing/2014/main" id="{FB9E658C-0C72-4541-9B36-C7CEA758ADA7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9" name="Text Box 123">
          <a:extLst>
            <a:ext uri="{FF2B5EF4-FFF2-40B4-BE49-F238E27FC236}">
              <a16:creationId xmlns:a16="http://schemas.microsoft.com/office/drawing/2014/main" id="{6CA8AF24-D518-4D49-BDE9-5C37203717A0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80" name="Text Box 124">
          <a:extLst>
            <a:ext uri="{FF2B5EF4-FFF2-40B4-BE49-F238E27FC236}">
              <a16:creationId xmlns:a16="http://schemas.microsoft.com/office/drawing/2014/main" id="{4F2FBBC8-477A-453C-800D-3DFB0AFC94C8}"/>
            </a:ext>
          </a:extLst>
        </xdr:cNvPr>
        <xdr:cNvSpPr txBox="1">
          <a:spLocks noChangeArrowheads="1"/>
        </xdr:cNvSpPr>
      </xdr:nvSpPr>
      <xdr:spPr bwMode="auto">
        <a:xfrm>
          <a:off x="8902700" y="1371600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42185</xdr:colOff>
      <xdr:row>0</xdr:row>
      <xdr:rowOff>219075</xdr:rowOff>
    </xdr:from>
    <xdr:to>
      <xdr:col>1</xdr:col>
      <xdr:colOff>1257301</xdr:colOff>
      <xdr:row>3</xdr:row>
      <xdr:rowOff>46715</xdr:rowOff>
    </xdr:to>
    <xdr:pic>
      <xdr:nvPicPr>
        <xdr:cNvPr id="181" name="Imagem 180">
          <a:extLst>
            <a:ext uri="{FF2B5EF4-FFF2-40B4-BE49-F238E27FC236}">
              <a16:creationId xmlns:a16="http://schemas.microsoft.com/office/drawing/2014/main" id="{1D3C4F12-EF5C-4FCC-8B8F-9F1FE18C6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85" y="219075"/>
          <a:ext cx="1215116" cy="62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FCC20-10D0-44B6-86C6-2751D58ADED5}">
  <sheetPr>
    <pageSetUpPr fitToPage="1"/>
  </sheetPr>
  <dimension ref="B1:K227"/>
  <sheetViews>
    <sheetView tabSelected="1" view="pageBreakPreview" zoomScaleNormal="100" zoomScaleSheetLayoutView="100" workbookViewId="0">
      <selection activeCell="F37" sqref="F37"/>
    </sheetView>
  </sheetViews>
  <sheetFormatPr defaultRowHeight="12.75"/>
  <cols>
    <col min="1" max="1" width="2.85546875" style="2" customWidth="1"/>
    <col min="2" max="2" width="19.42578125" style="32" customWidth="1"/>
    <col min="3" max="3" width="65" style="22" customWidth="1"/>
    <col min="4" max="4" width="5" style="33" customWidth="1"/>
    <col min="5" max="5" width="7" style="34" bestFit="1" customWidth="1"/>
    <col min="6" max="6" width="10.5703125" style="35" customWidth="1"/>
    <col min="7" max="7" width="13.42578125" style="36" customWidth="1"/>
    <col min="8" max="8" width="4.140625" style="2" customWidth="1"/>
    <col min="9" max="9" width="13" style="2" customWidth="1"/>
    <col min="10" max="10" width="15.140625" style="2" customWidth="1"/>
    <col min="11" max="254" width="8.7109375" style="2"/>
    <col min="255" max="255" width="9.5703125" style="2" customWidth="1"/>
    <col min="256" max="256" width="56.5703125" style="2" customWidth="1"/>
    <col min="257" max="257" width="4" style="2" bestFit="1" customWidth="1"/>
    <col min="258" max="258" width="7" style="2" bestFit="1" customWidth="1"/>
    <col min="259" max="259" width="10.5703125" style="2" customWidth="1"/>
    <col min="260" max="261" width="8.7109375" style="2"/>
    <col min="262" max="262" width="19.42578125" style="2" customWidth="1"/>
    <col min="263" max="510" width="8.7109375" style="2"/>
    <col min="511" max="511" width="9.5703125" style="2" customWidth="1"/>
    <col min="512" max="512" width="56.5703125" style="2" customWidth="1"/>
    <col min="513" max="513" width="4" style="2" bestFit="1" customWidth="1"/>
    <col min="514" max="514" width="7" style="2" bestFit="1" customWidth="1"/>
    <col min="515" max="515" width="10.5703125" style="2" customWidth="1"/>
    <col min="516" max="517" width="8.7109375" style="2"/>
    <col min="518" max="518" width="19.42578125" style="2" customWidth="1"/>
    <col min="519" max="766" width="8.7109375" style="2"/>
    <col min="767" max="767" width="9.5703125" style="2" customWidth="1"/>
    <col min="768" max="768" width="56.5703125" style="2" customWidth="1"/>
    <col min="769" max="769" width="4" style="2" bestFit="1" customWidth="1"/>
    <col min="770" max="770" width="7" style="2" bestFit="1" customWidth="1"/>
    <col min="771" max="771" width="10.5703125" style="2" customWidth="1"/>
    <col min="772" max="773" width="8.7109375" style="2"/>
    <col min="774" max="774" width="19.42578125" style="2" customWidth="1"/>
    <col min="775" max="1022" width="8.7109375" style="2"/>
    <col min="1023" max="1023" width="9.5703125" style="2" customWidth="1"/>
    <col min="1024" max="1024" width="56.5703125" style="2" customWidth="1"/>
    <col min="1025" max="1025" width="4" style="2" bestFit="1" customWidth="1"/>
    <col min="1026" max="1026" width="7" style="2" bestFit="1" customWidth="1"/>
    <col min="1027" max="1027" width="10.5703125" style="2" customWidth="1"/>
    <col min="1028" max="1029" width="8.7109375" style="2"/>
    <col min="1030" max="1030" width="19.42578125" style="2" customWidth="1"/>
    <col min="1031" max="1278" width="8.7109375" style="2"/>
    <col min="1279" max="1279" width="9.5703125" style="2" customWidth="1"/>
    <col min="1280" max="1280" width="56.5703125" style="2" customWidth="1"/>
    <col min="1281" max="1281" width="4" style="2" bestFit="1" customWidth="1"/>
    <col min="1282" max="1282" width="7" style="2" bestFit="1" customWidth="1"/>
    <col min="1283" max="1283" width="10.5703125" style="2" customWidth="1"/>
    <col min="1284" max="1285" width="8.7109375" style="2"/>
    <col min="1286" max="1286" width="19.42578125" style="2" customWidth="1"/>
    <col min="1287" max="1534" width="8.7109375" style="2"/>
    <col min="1535" max="1535" width="9.5703125" style="2" customWidth="1"/>
    <col min="1536" max="1536" width="56.5703125" style="2" customWidth="1"/>
    <col min="1537" max="1537" width="4" style="2" bestFit="1" customWidth="1"/>
    <col min="1538" max="1538" width="7" style="2" bestFit="1" customWidth="1"/>
    <col min="1539" max="1539" width="10.5703125" style="2" customWidth="1"/>
    <col min="1540" max="1541" width="8.7109375" style="2"/>
    <col min="1542" max="1542" width="19.42578125" style="2" customWidth="1"/>
    <col min="1543" max="1790" width="8.7109375" style="2"/>
    <col min="1791" max="1791" width="9.5703125" style="2" customWidth="1"/>
    <col min="1792" max="1792" width="56.5703125" style="2" customWidth="1"/>
    <col min="1793" max="1793" width="4" style="2" bestFit="1" customWidth="1"/>
    <col min="1794" max="1794" width="7" style="2" bestFit="1" customWidth="1"/>
    <col min="1795" max="1795" width="10.5703125" style="2" customWidth="1"/>
    <col min="1796" max="1797" width="8.7109375" style="2"/>
    <col min="1798" max="1798" width="19.42578125" style="2" customWidth="1"/>
    <col min="1799" max="2046" width="8.7109375" style="2"/>
    <col min="2047" max="2047" width="9.5703125" style="2" customWidth="1"/>
    <col min="2048" max="2048" width="56.5703125" style="2" customWidth="1"/>
    <col min="2049" max="2049" width="4" style="2" bestFit="1" customWidth="1"/>
    <col min="2050" max="2050" width="7" style="2" bestFit="1" customWidth="1"/>
    <col min="2051" max="2051" width="10.5703125" style="2" customWidth="1"/>
    <col min="2052" max="2053" width="8.7109375" style="2"/>
    <col min="2054" max="2054" width="19.42578125" style="2" customWidth="1"/>
    <col min="2055" max="2302" width="8.7109375" style="2"/>
    <col min="2303" max="2303" width="9.5703125" style="2" customWidth="1"/>
    <col min="2304" max="2304" width="56.5703125" style="2" customWidth="1"/>
    <col min="2305" max="2305" width="4" style="2" bestFit="1" customWidth="1"/>
    <col min="2306" max="2306" width="7" style="2" bestFit="1" customWidth="1"/>
    <col min="2307" max="2307" width="10.5703125" style="2" customWidth="1"/>
    <col min="2308" max="2309" width="8.7109375" style="2"/>
    <col min="2310" max="2310" width="19.42578125" style="2" customWidth="1"/>
    <col min="2311" max="2558" width="8.7109375" style="2"/>
    <col min="2559" max="2559" width="9.5703125" style="2" customWidth="1"/>
    <col min="2560" max="2560" width="56.5703125" style="2" customWidth="1"/>
    <col min="2561" max="2561" width="4" style="2" bestFit="1" customWidth="1"/>
    <col min="2562" max="2562" width="7" style="2" bestFit="1" customWidth="1"/>
    <col min="2563" max="2563" width="10.5703125" style="2" customWidth="1"/>
    <col min="2564" max="2565" width="8.7109375" style="2"/>
    <col min="2566" max="2566" width="19.42578125" style="2" customWidth="1"/>
    <col min="2567" max="2814" width="8.7109375" style="2"/>
    <col min="2815" max="2815" width="9.5703125" style="2" customWidth="1"/>
    <col min="2816" max="2816" width="56.5703125" style="2" customWidth="1"/>
    <col min="2817" max="2817" width="4" style="2" bestFit="1" customWidth="1"/>
    <col min="2818" max="2818" width="7" style="2" bestFit="1" customWidth="1"/>
    <col min="2819" max="2819" width="10.5703125" style="2" customWidth="1"/>
    <col min="2820" max="2821" width="8.7109375" style="2"/>
    <col min="2822" max="2822" width="19.42578125" style="2" customWidth="1"/>
    <col min="2823" max="3070" width="8.7109375" style="2"/>
    <col min="3071" max="3071" width="9.5703125" style="2" customWidth="1"/>
    <col min="3072" max="3072" width="56.5703125" style="2" customWidth="1"/>
    <col min="3073" max="3073" width="4" style="2" bestFit="1" customWidth="1"/>
    <col min="3074" max="3074" width="7" style="2" bestFit="1" customWidth="1"/>
    <col min="3075" max="3075" width="10.5703125" style="2" customWidth="1"/>
    <col min="3076" max="3077" width="8.7109375" style="2"/>
    <col min="3078" max="3078" width="19.42578125" style="2" customWidth="1"/>
    <col min="3079" max="3326" width="8.7109375" style="2"/>
    <col min="3327" max="3327" width="9.5703125" style="2" customWidth="1"/>
    <col min="3328" max="3328" width="56.5703125" style="2" customWidth="1"/>
    <col min="3329" max="3329" width="4" style="2" bestFit="1" customWidth="1"/>
    <col min="3330" max="3330" width="7" style="2" bestFit="1" customWidth="1"/>
    <col min="3331" max="3331" width="10.5703125" style="2" customWidth="1"/>
    <col min="3332" max="3333" width="8.7109375" style="2"/>
    <col min="3334" max="3334" width="19.42578125" style="2" customWidth="1"/>
    <col min="3335" max="3582" width="8.7109375" style="2"/>
    <col min="3583" max="3583" width="9.5703125" style="2" customWidth="1"/>
    <col min="3584" max="3584" width="56.5703125" style="2" customWidth="1"/>
    <col min="3585" max="3585" width="4" style="2" bestFit="1" customWidth="1"/>
    <col min="3586" max="3586" width="7" style="2" bestFit="1" customWidth="1"/>
    <col min="3587" max="3587" width="10.5703125" style="2" customWidth="1"/>
    <col min="3588" max="3589" width="8.7109375" style="2"/>
    <col min="3590" max="3590" width="19.42578125" style="2" customWidth="1"/>
    <col min="3591" max="3838" width="8.7109375" style="2"/>
    <col min="3839" max="3839" width="9.5703125" style="2" customWidth="1"/>
    <col min="3840" max="3840" width="56.5703125" style="2" customWidth="1"/>
    <col min="3841" max="3841" width="4" style="2" bestFit="1" customWidth="1"/>
    <col min="3842" max="3842" width="7" style="2" bestFit="1" customWidth="1"/>
    <col min="3843" max="3843" width="10.5703125" style="2" customWidth="1"/>
    <col min="3844" max="3845" width="8.7109375" style="2"/>
    <col min="3846" max="3846" width="19.42578125" style="2" customWidth="1"/>
    <col min="3847" max="4094" width="8.7109375" style="2"/>
    <col min="4095" max="4095" width="9.5703125" style="2" customWidth="1"/>
    <col min="4096" max="4096" width="56.5703125" style="2" customWidth="1"/>
    <col min="4097" max="4097" width="4" style="2" bestFit="1" customWidth="1"/>
    <col min="4098" max="4098" width="7" style="2" bestFit="1" customWidth="1"/>
    <col min="4099" max="4099" width="10.5703125" style="2" customWidth="1"/>
    <col min="4100" max="4101" width="8.7109375" style="2"/>
    <col min="4102" max="4102" width="19.42578125" style="2" customWidth="1"/>
    <col min="4103" max="4350" width="8.7109375" style="2"/>
    <col min="4351" max="4351" width="9.5703125" style="2" customWidth="1"/>
    <col min="4352" max="4352" width="56.5703125" style="2" customWidth="1"/>
    <col min="4353" max="4353" width="4" style="2" bestFit="1" customWidth="1"/>
    <col min="4354" max="4354" width="7" style="2" bestFit="1" customWidth="1"/>
    <col min="4355" max="4355" width="10.5703125" style="2" customWidth="1"/>
    <col min="4356" max="4357" width="8.7109375" style="2"/>
    <col min="4358" max="4358" width="19.42578125" style="2" customWidth="1"/>
    <col min="4359" max="4606" width="8.7109375" style="2"/>
    <col min="4607" max="4607" width="9.5703125" style="2" customWidth="1"/>
    <col min="4608" max="4608" width="56.5703125" style="2" customWidth="1"/>
    <col min="4609" max="4609" width="4" style="2" bestFit="1" customWidth="1"/>
    <col min="4610" max="4610" width="7" style="2" bestFit="1" customWidth="1"/>
    <col min="4611" max="4611" width="10.5703125" style="2" customWidth="1"/>
    <col min="4612" max="4613" width="8.7109375" style="2"/>
    <col min="4614" max="4614" width="19.42578125" style="2" customWidth="1"/>
    <col min="4615" max="4862" width="8.7109375" style="2"/>
    <col min="4863" max="4863" width="9.5703125" style="2" customWidth="1"/>
    <col min="4864" max="4864" width="56.5703125" style="2" customWidth="1"/>
    <col min="4865" max="4865" width="4" style="2" bestFit="1" customWidth="1"/>
    <col min="4866" max="4866" width="7" style="2" bestFit="1" customWidth="1"/>
    <col min="4867" max="4867" width="10.5703125" style="2" customWidth="1"/>
    <col min="4868" max="4869" width="8.7109375" style="2"/>
    <col min="4870" max="4870" width="19.42578125" style="2" customWidth="1"/>
    <col min="4871" max="5118" width="8.7109375" style="2"/>
    <col min="5119" max="5119" width="9.5703125" style="2" customWidth="1"/>
    <col min="5120" max="5120" width="56.5703125" style="2" customWidth="1"/>
    <col min="5121" max="5121" width="4" style="2" bestFit="1" customWidth="1"/>
    <col min="5122" max="5122" width="7" style="2" bestFit="1" customWidth="1"/>
    <col min="5123" max="5123" width="10.5703125" style="2" customWidth="1"/>
    <col min="5124" max="5125" width="8.7109375" style="2"/>
    <col min="5126" max="5126" width="19.42578125" style="2" customWidth="1"/>
    <col min="5127" max="5374" width="8.7109375" style="2"/>
    <col min="5375" max="5375" width="9.5703125" style="2" customWidth="1"/>
    <col min="5376" max="5376" width="56.5703125" style="2" customWidth="1"/>
    <col min="5377" max="5377" width="4" style="2" bestFit="1" customWidth="1"/>
    <col min="5378" max="5378" width="7" style="2" bestFit="1" customWidth="1"/>
    <col min="5379" max="5379" width="10.5703125" style="2" customWidth="1"/>
    <col min="5380" max="5381" width="8.7109375" style="2"/>
    <col min="5382" max="5382" width="19.42578125" style="2" customWidth="1"/>
    <col min="5383" max="5630" width="8.7109375" style="2"/>
    <col min="5631" max="5631" width="9.5703125" style="2" customWidth="1"/>
    <col min="5632" max="5632" width="56.5703125" style="2" customWidth="1"/>
    <col min="5633" max="5633" width="4" style="2" bestFit="1" customWidth="1"/>
    <col min="5634" max="5634" width="7" style="2" bestFit="1" customWidth="1"/>
    <col min="5635" max="5635" width="10.5703125" style="2" customWidth="1"/>
    <col min="5636" max="5637" width="8.7109375" style="2"/>
    <col min="5638" max="5638" width="19.42578125" style="2" customWidth="1"/>
    <col min="5639" max="5886" width="8.7109375" style="2"/>
    <col min="5887" max="5887" width="9.5703125" style="2" customWidth="1"/>
    <col min="5888" max="5888" width="56.5703125" style="2" customWidth="1"/>
    <col min="5889" max="5889" width="4" style="2" bestFit="1" customWidth="1"/>
    <col min="5890" max="5890" width="7" style="2" bestFit="1" customWidth="1"/>
    <col min="5891" max="5891" width="10.5703125" style="2" customWidth="1"/>
    <col min="5892" max="5893" width="8.7109375" style="2"/>
    <col min="5894" max="5894" width="19.42578125" style="2" customWidth="1"/>
    <col min="5895" max="6142" width="8.7109375" style="2"/>
    <col min="6143" max="6143" width="9.5703125" style="2" customWidth="1"/>
    <col min="6144" max="6144" width="56.5703125" style="2" customWidth="1"/>
    <col min="6145" max="6145" width="4" style="2" bestFit="1" customWidth="1"/>
    <col min="6146" max="6146" width="7" style="2" bestFit="1" customWidth="1"/>
    <col min="6147" max="6147" width="10.5703125" style="2" customWidth="1"/>
    <col min="6148" max="6149" width="8.7109375" style="2"/>
    <col min="6150" max="6150" width="19.42578125" style="2" customWidth="1"/>
    <col min="6151" max="6398" width="8.7109375" style="2"/>
    <col min="6399" max="6399" width="9.5703125" style="2" customWidth="1"/>
    <col min="6400" max="6400" width="56.5703125" style="2" customWidth="1"/>
    <col min="6401" max="6401" width="4" style="2" bestFit="1" customWidth="1"/>
    <col min="6402" max="6402" width="7" style="2" bestFit="1" customWidth="1"/>
    <col min="6403" max="6403" width="10.5703125" style="2" customWidth="1"/>
    <col min="6404" max="6405" width="8.7109375" style="2"/>
    <col min="6406" max="6406" width="19.42578125" style="2" customWidth="1"/>
    <col min="6407" max="6654" width="8.7109375" style="2"/>
    <col min="6655" max="6655" width="9.5703125" style="2" customWidth="1"/>
    <col min="6656" max="6656" width="56.5703125" style="2" customWidth="1"/>
    <col min="6657" max="6657" width="4" style="2" bestFit="1" customWidth="1"/>
    <col min="6658" max="6658" width="7" style="2" bestFit="1" customWidth="1"/>
    <col min="6659" max="6659" width="10.5703125" style="2" customWidth="1"/>
    <col min="6660" max="6661" width="8.7109375" style="2"/>
    <col min="6662" max="6662" width="19.42578125" style="2" customWidth="1"/>
    <col min="6663" max="6910" width="8.7109375" style="2"/>
    <col min="6911" max="6911" width="9.5703125" style="2" customWidth="1"/>
    <col min="6912" max="6912" width="56.5703125" style="2" customWidth="1"/>
    <col min="6913" max="6913" width="4" style="2" bestFit="1" customWidth="1"/>
    <col min="6914" max="6914" width="7" style="2" bestFit="1" customWidth="1"/>
    <col min="6915" max="6915" width="10.5703125" style="2" customWidth="1"/>
    <col min="6916" max="6917" width="8.7109375" style="2"/>
    <col min="6918" max="6918" width="19.42578125" style="2" customWidth="1"/>
    <col min="6919" max="7166" width="8.7109375" style="2"/>
    <col min="7167" max="7167" width="9.5703125" style="2" customWidth="1"/>
    <col min="7168" max="7168" width="56.5703125" style="2" customWidth="1"/>
    <col min="7169" max="7169" width="4" style="2" bestFit="1" customWidth="1"/>
    <col min="7170" max="7170" width="7" style="2" bestFit="1" customWidth="1"/>
    <col min="7171" max="7171" width="10.5703125" style="2" customWidth="1"/>
    <col min="7172" max="7173" width="8.7109375" style="2"/>
    <col min="7174" max="7174" width="19.42578125" style="2" customWidth="1"/>
    <col min="7175" max="7422" width="8.7109375" style="2"/>
    <col min="7423" max="7423" width="9.5703125" style="2" customWidth="1"/>
    <col min="7424" max="7424" width="56.5703125" style="2" customWidth="1"/>
    <col min="7425" max="7425" width="4" style="2" bestFit="1" customWidth="1"/>
    <col min="7426" max="7426" width="7" style="2" bestFit="1" customWidth="1"/>
    <col min="7427" max="7427" width="10.5703125" style="2" customWidth="1"/>
    <col min="7428" max="7429" width="8.7109375" style="2"/>
    <col min="7430" max="7430" width="19.42578125" style="2" customWidth="1"/>
    <col min="7431" max="7678" width="8.7109375" style="2"/>
    <col min="7679" max="7679" width="9.5703125" style="2" customWidth="1"/>
    <col min="7680" max="7680" width="56.5703125" style="2" customWidth="1"/>
    <col min="7681" max="7681" width="4" style="2" bestFit="1" customWidth="1"/>
    <col min="7682" max="7682" width="7" style="2" bestFit="1" customWidth="1"/>
    <col min="7683" max="7683" width="10.5703125" style="2" customWidth="1"/>
    <col min="7684" max="7685" width="8.7109375" style="2"/>
    <col min="7686" max="7686" width="19.42578125" style="2" customWidth="1"/>
    <col min="7687" max="7934" width="8.7109375" style="2"/>
    <col min="7935" max="7935" width="9.5703125" style="2" customWidth="1"/>
    <col min="7936" max="7936" width="56.5703125" style="2" customWidth="1"/>
    <col min="7937" max="7937" width="4" style="2" bestFit="1" customWidth="1"/>
    <col min="7938" max="7938" width="7" style="2" bestFit="1" customWidth="1"/>
    <col min="7939" max="7939" width="10.5703125" style="2" customWidth="1"/>
    <col min="7940" max="7941" width="8.7109375" style="2"/>
    <col min="7942" max="7942" width="19.42578125" style="2" customWidth="1"/>
    <col min="7943" max="8190" width="8.7109375" style="2"/>
    <col min="8191" max="8191" width="9.5703125" style="2" customWidth="1"/>
    <col min="8192" max="8192" width="56.5703125" style="2" customWidth="1"/>
    <col min="8193" max="8193" width="4" style="2" bestFit="1" customWidth="1"/>
    <col min="8194" max="8194" width="7" style="2" bestFit="1" customWidth="1"/>
    <col min="8195" max="8195" width="10.5703125" style="2" customWidth="1"/>
    <col min="8196" max="8197" width="8.7109375" style="2"/>
    <col min="8198" max="8198" width="19.42578125" style="2" customWidth="1"/>
    <col min="8199" max="8446" width="8.7109375" style="2"/>
    <col min="8447" max="8447" width="9.5703125" style="2" customWidth="1"/>
    <col min="8448" max="8448" width="56.5703125" style="2" customWidth="1"/>
    <col min="8449" max="8449" width="4" style="2" bestFit="1" customWidth="1"/>
    <col min="8450" max="8450" width="7" style="2" bestFit="1" customWidth="1"/>
    <col min="8451" max="8451" width="10.5703125" style="2" customWidth="1"/>
    <col min="8452" max="8453" width="8.7109375" style="2"/>
    <col min="8454" max="8454" width="19.42578125" style="2" customWidth="1"/>
    <col min="8455" max="8702" width="8.7109375" style="2"/>
    <col min="8703" max="8703" width="9.5703125" style="2" customWidth="1"/>
    <col min="8704" max="8704" width="56.5703125" style="2" customWidth="1"/>
    <col min="8705" max="8705" width="4" style="2" bestFit="1" customWidth="1"/>
    <col min="8706" max="8706" width="7" style="2" bestFit="1" customWidth="1"/>
    <col min="8707" max="8707" width="10.5703125" style="2" customWidth="1"/>
    <col min="8708" max="8709" width="8.7109375" style="2"/>
    <col min="8710" max="8710" width="19.42578125" style="2" customWidth="1"/>
    <col min="8711" max="8958" width="8.7109375" style="2"/>
    <col min="8959" max="8959" width="9.5703125" style="2" customWidth="1"/>
    <col min="8960" max="8960" width="56.5703125" style="2" customWidth="1"/>
    <col min="8961" max="8961" width="4" style="2" bestFit="1" customWidth="1"/>
    <col min="8962" max="8962" width="7" style="2" bestFit="1" customWidth="1"/>
    <col min="8963" max="8963" width="10.5703125" style="2" customWidth="1"/>
    <col min="8964" max="8965" width="8.7109375" style="2"/>
    <col min="8966" max="8966" width="19.42578125" style="2" customWidth="1"/>
    <col min="8967" max="9214" width="8.7109375" style="2"/>
    <col min="9215" max="9215" width="9.5703125" style="2" customWidth="1"/>
    <col min="9216" max="9216" width="56.5703125" style="2" customWidth="1"/>
    <col min="9217" max="9217" width="4" style="2" bestFit="1" customWidth="1"/>
    <col min="9218" max="9218" width="7" style="2" bestFit="1" customWidth="1"/>
    <col min="9219" max="9219" width="10.5703125" style="2" customWidth="1"/>
    <col min="9220" max="9221" width="8.7109375" style="2"/>
    <col min="9222" max="9222" width="19.42578125" style="2" customWidth="1"/>
    <col min="9223" max="9470" width="8.7109375" style="2"/>
    <col min="9471" max="9471" width="9.5703125" style="2" customWidth="1"/>
    <col min="9472" max="9472" width="56.5703125" style="2" customWidth="1"/>
    <col min="9473" max="9473" width="4" style="2" bestFit="1" customWidth="1"/>
    <col min="9474" max="9474" width="7" style="2" bestFit="1" customWidth="1"/>
    <col min="9475" max="9475" width="10.5703125" style="2" customWidth="1"/>
    <col min="9476" max="9477" width="8.7109375" style="2"/>
    <col min="9478" max="9478" width="19.42578125" style="2" customWidth="1"/>
    <col min="9479" max="9726" width="8.7109375" style="2"/>
    <col min="9727" max="9727" width="9.5703125" style="2" customWidth="1"/>
    <col min="9728" max="9728" width="56.5703125" style="2" customWidth="1"/>
    <col min="9729" max="9729" width="4" style="2" bestFit="1" customWidth="1"/>
    <col min="9730" max="9730" width="7" style="2" bestFit="1" customWidth="1"/>
    <col min="9731" max="9731" width="10.5703125" style="2" customWidth="1"/>
    <col min="9732" max="9733" width="8.7109375" style="2"/>
    <col min="9734" max="9734" width="19.42578125" style="2" customWidth="1"/>
    <col min="9735" max="9982" width="8.7109375" style="2"/>
    <col min="9983" max="9983" width="9.5703125" style="2" customWidth="1"/>
    <col min="9984" max="9984" width="56.5703125" style="2" customWidth="1"/>
    <col min="9985" max="9985" width="4" style="2" bestFit="1" customWidth="1"/>
    <col min="9986" max="9986" width="7" style="2" bestFit="1" customWidth="1"/>
    <col min="9987" max="9987" width="10.5703125" style="2" customWidth="1"/>
    <col min="9988" max="9989" width="8.7109375" style="2"/>
    <col min="9990" max="9990" width="19.42578125" style="2" customWidth="1"/>
    <col min="9991" max="10238" width="8.7109375" style="2"/>
    <col min="10239" max="10239" width="9.5703125" style="2" customWidth="1"/>
    <col min="10240" max="10240" width="56.5703125" style="2" customWidth="1"/>
    <col min="10241" max="10241" width="4" style="2" bestFit="1" customWidth="1"/>
    <col min="10242" max="10242" width="7" style="2" bestFit="1" customWidth="1"/>
    <col min="10243" max="10243" width="10.5703125" style="2" customWidth="1"/>
    <col min="10244" max="10245" width="8.7109375" style="2"/>
    <col min="10246" max="10246" width="19.42578125" style="2" customWidth="1"/>
    <col min="10247" max="10494" width="8.7109375" style="2"/>
    <col min="10495" max="10495" width="9.5703125" style="2" customWidth="1"/>
    <col min="10496" max="10496" width="56.5703125" style="2" customWidth="1"/>
    <col min="10497" max="10497" width="4" style="2" bestFit="1" customWidth="1"/>
    <col min="10498" max="10498" width="7" style="2" bestFit="1" customWidth="1"/>
    <col min="10499" max="10499" width="10.5703125" style="2" customWidth="1"/>
    <col min="10500" max="10501" width="8.7109375" style="2"/>
    <col min="10502" max="10502" width="19.42578125" style="2" customWidth="1"/>
    <col min="10503" max="10750" width="8.7109375" style="2"/>
    <col min="10751" max="10751" width="9.5703125" style="2" customWidth="1"/>
    <col min="10752" max="10752" width="56.5703125" style="2" customWidth="1"/>
    <col min="10753" max="10753" width="4" style="2" bestFit="1" customWidth="1"/>
    <col min="10754" max="10754" width="7" style="2" bestFit="1" customWidth="1"/>
    <col min="10755" max="10755" width="10.5703125" style="2" customWidth="1"/>
    <col min="10756" max="10757" width="8.7109375" style="2"/>
    <col min="10758" max="10758" width="19.42578125" style="2" customWidth="1"/>
    <col min="10759" max="11006" width="8.7109375" style="2"/>
    <col min="11007" max="11007" width="9.5703125" style="2" customWidth="1"/>
    <col min="11008" max="11008" width="56.5703125" style="2" customWidth="1"/>
    <col min="11009" max="11009" width="4" style="2" bestFit="1" customWidth="1"/>
    <col min="11010" max="11010" width="7" style="2" bestFit="1" customWidth="1"/>
    <col min="11011" max="11011" width="10.5703125" style="2" customWidth="1"/>
    <col min="11012" max="11013" width="8.7109375" style="2"/>
    <col min="11014" max="11014" width="19.42578125" style="2" customWidth="1"/>
    <col min="11015" max="11262" width="8.7109375" style="2"/>
    <col min="11263" max="11263" width="9.5703125" style="2" customWidth="1"/>
    <col min="11264" max="11264" width="56.5703125" style="2" customWidth="1"/>
    <col min="11265" max="11265" width="4" style="2" bestFit="1" customWidth="1"/>
    <col min="11266" max="11266" width="7" style="2" bestFit="1" customWidth="1"/>
    <col min="11267" max="11267" width="10.5703125" style="2" customWidth="1"/>
    <col min="11268" max="11269" width="8.7109375" style="2"/>
    <col min="11270" max="11270" width="19.42578125" style="2" customWidth="1"/>
    <col min="11271" max="11518" width="8.7109375" style="2"/>
    <col min="11519" max="11519" width="9.5703125" style="2" customWidth="1"/>
    <col min="11520" max="11520" width="56.5703125" style="2" customWidth="1"/>
    <col min="11521" max="11521" width="4" style="2" bestFit="1" customWidth="1"/>
    <col min="11522" max="11522" width="7" style="2" bestFit="1" customWidth="1"/>
    <col min="11523" max="11523" width="10.5703125" style="2" customWidth="1"/>
    <col min="11524" max="11525" width="8.7109375" style="2"/>
    <col min="11526" max="11526" width="19.42578125" style="2" customWidth="1"/>
    <col min="11527" max="11774" width="8.7109375" style="2"/>
    <col min="11775" max="11775" width="9.5703125" style="2" customWidth="1"/>
    <col min="11776" max="11776" width="56.5703125" style="2" customWidth="1"/>
    <col min="11777" max="11777" width="4" style="2" bestFit="1" customWidth="1"/>
    <col min="11778" max="11778" width="7" style="2" bestFit="1" customWidth="1"/>
    <col min="11779" max="11779" width="10.5703125" style="2" customWidth="1"/>
    <col min="11780" max="11781" width="8.7109375" style="2"/>
    <col min="11782" max="11782" width="19.42578125" style="2" customWidth="1"/>
    <col min="11783" max="12030" width="8.7109375" style="2"/>
    <col min="12031" max="12031" width="9.5703125" style="2" customWidth="1"/>
    <col min="12032" max="12032" width="56.5703125" style="2" customWidth="1"/>
    <col min="12033" max="12033" width="4" style="2" bestFit="1" customWidth="1"/>
    <col min="12034" max="12034" width="7" style="2" bestFit="1" customWidth="1"/>
    <col min="12035" max="12035" width="10.5703125" style="2" customWidth="1"/>
    <col min="12036" max="12037" width="8.7109375" style="2"/>
    <col min="12038" max="12038" width="19.42578125" style="2" customWidth="1"/>
    <col min="12039" max="12286" width="8.7109375" style="2"/>
    <col min="12287" max="12287" width="9.5703125" style="2" customWidth="1"/>
    <col min="12288" max="12288" width="56.5703125" style="2" customWidth="1"/>
    <col min="12289" max="12289" width="4" style="2" bestFit="1" customWidth="1"/>
    <col min="12290" max="12290" width="7" style="2" bestFit="1" customWidth="1"/>
    <col min="12291" max="12291" width="10.5703125" style="2" customWidth="1"/>
    <col min="12292" max="12293" width="8.7109375" style="2"/>
    <col min="12294" max="12294" width="19.42578125" style="2" customWidth="1"/>
    <col min="12295" max="12542" width="8.7109375" style="2"/>
    <col min="12543" max="12543" width="9.5703125" style="2" customWidth="1"/>
    <col min="12544" max="12544" width="56.5703125" style="2" customWidth="1"/>
    <col min="12545" max="12545" width="4" style="2" bestFit="1" customWidth="1"/>
    <col min="12546" max="12546" width="7" style="2" bestFit="1" customWidth="1"/>
    <col min="12547" max="12547" width="10.5703125" style="2" customWidth="1"/>
    <col min="12548" max="12549" width="8.7109375" style="2"/>
    <col min="12550" max="12550" width="19.42578125" style="2" customWidth="1"/>
    <col min="12551" max="12798" width="8.7109375" style="2"/>
    <col min="12799" max="12799" width="9.5703125" style="2" customWidth="1"/>
    <col min="12800" max="12800" width="56.5703125" style="2" customWidth="1"/>
    <col min="12801" max="12801" width="4" style="2" bestFit="1" customWidth="1"/>
    <col min="12802" max="12802" width="7" style="2" bestFit="1" customWidth="1"/>
    <col min="12803" max="12803" width="10.5703125" style="2" customWidth="1"/>
    <col min="12804" max="12805" width="8.7109375" style="2"/>
    <col min="12806" max="12806" width="19.42578125" style="2" customWidth="1"/>
    <col min="12807" max="13054" width="8.7109375" style="2"/>
    <col min="13055" max="13055" width="9.5703125" style="2" customWidth="1"/>
    <col min="13056" max="13056" width="56.5703125" style="2" customWidth="1"/>
    <col min="13057" max="13057" width="4" style="2" bestFit="1" customWidth="1"/>
    <col min="13058" max="13058" width="7" style="2" bestFit="1" customWidth="1"/>
    <col min="13059" max="13059" width="10.5703125" style="2" customWidth="1"/>
    <col min="13060" max="13061" width="8.7109375" style="2"/>
    <col min="13062" max="13062" width="19.42578125" style="2" customWidth="1"/>
    <col min="13063" max="13310" width="8.7109375" style="2"/>
    <col min="13311" max="13311" width="9.5703125" style="2" customWidth="1"/>
    <col min="13312" max="13312" width="56.5703125" style="2" customWidth="1"/>
    <col min="13313" max="13313" width="4" style="2" bestFit="1" customWidth="1"/>
    <col min="13314" max="13314" width="7" style="2" bestFit="1" customWidth="1"/>
    <col min="13315" max="13315" width="10.5703125" style="2" customWidth="1"/>
    <col min="13316" max="13317" width="8.7109375" style="2"/>
    <col min="13318" max="13318" width="19.42578125" style="2" customWidth="1"/>
    <col min="13319" max="13566" width="8.7109375" style="2"/>
    <col min="13567" max="13567" width="9.5703125" style="2" customWidth="1"/>
    <col min="13568" max="13568" width="56.5703125" style="2" customWidth="1"/>
    <col min="13569" max="13569" width="4" style="2" bestFit="1" customWidth="1"/>
    <col min="13570" max="13570" width="7" style="2" bestFit="1" customWidth="1"/>
    <col min="13571" max="13571" width="10.5703125" style="2" customWidth="1"/>
    <col min="13572" max="13573" width="8.7109375" style="2"/>
    <col min="13574" max="13574" width="19.42578125" style="2" customWidth="1"/>
    <col min="13575" max="13822" width="8.7109375" style="2"/>
    <col min="13823" max="13823" width="9.5703125" style="2" customWidth="1"/>
    <col min="13824" max="13824" width="56.5703125" style="2" customWidth="1"/>
    <col min="13825" max="13825" width="4" style="2" bestFit="1" customWidth="1"/>
    <col min="13826" max="13826" width="7" style="2" bestFit="1" customWidth="1"/>
    <col min="13827" max="13827" width="10.5703125" style="2" customWidth="1"/>
    <col min="13828" max="13829" width="8.7109375" style="2"/>
    <col min="13830" max="13830" width="19.42578125" style="2" customWidth="1"/>
    <col min="13831" max="14078" width="8.7109375" style="2"/>
    <col min="14079" max="14079" width="9.5703125" style="2" customWidth="1"/>
    <col min="14080" max="14080" width="56.5703125" style="2" customWidth="1"/>
    <col min="14081" max="14081" width="4" style="2" bestFit="1" customWidth="1"/>
    <col min="14082" max="14082" width="7" style="2" bestFit="1" customWidth="1"/>
    <col min="14083" max="14083" width="10.5703125" style="2" customWidth="1"/>
    <col min="14084" max="14085" width="8.7109375" style="2"/>
    <col min="14086" max="14086" width="19.42578125" style="2" customWidth="1"/>
    <col min="14087" max="14334" width="8.7109375" style="2"/>
    <col min="14335" max="14335" width="9.5703125" style="2" customWidth="1"/>
    <col min="14336" max="14336" width="56.5703125" style="2" customWidth="1"/>
    <col min="14337" max="14337" width="4" style="2" bestFit="1" customWidth="1"/>
    <col min="14338" max="14338" width="7" style="2" bestFit="1" customWidth="1"/>
    <col min="14339" max="14339" width="10.5703125" style="2" customWidth="1"/>
    <col min="14340" max="14341" width="8.7109375" style="2"/>
    <col min="14342" max="14342" width="19.42578125" style="2" customWidth="1"/>
    <col min="14343" max="14590" width="8.7109375" style="2"/>
    <col min="14591" max="14591" width="9.5703125" style="2" customWidth="1"/>
    <col min="14592" max="14592" width="56.5703125" style="2" customWidth="1"/>
    <col min="14593" max="14593" width="4" style="2" bestFit="1" customWidth="1"/>
    <col min="14594" max="14594" width="7" style="2" bestFit="1" customWidth="1"/>
    <col min="14595" max="14595" width="10.5703125" style="2" customWidth="1"/>
    <col min="14596" max="14597" width="8.7109375" style="2"/>
    <col min="14598" max="14598" width="19.42578125" style="2" customWidth="1"/>
    <col min="14599" max="14846" width="8.7109375" style="2"/>
    <col min="14847" max="14847" width="9.5703125" style="2" customWidth="1"/>
    <col min="14848" max="14848" width="56.5703125" style="2" customWidth="1"/>
    <col min="14849" max="14849" width="4" style="2" bestFit="1" customWidth="1"/>
    <col min="14850" max="14850" width="7" style="2" bestFit="1" customWidth="1"/>
    <col min="14851" max="14851" width="10.5703125" style="2" customWidth="1"/>
    <col min="14852" max="14853" width="8.7109375" style="2"/>
    <col min="14854" max="14854" width="19.42578125" style="2" customWidth="1"/>
    <col min="14855" max="15102" width="8.7109375" style="2"/>
    <col min="15103" max="15103" width="9.5703125" style="2" customWidth="1"/>
    <col min="15104" max="15104" width="56.5703125" style="2" customWidth="1"/>
    <col min="15105" max="15105" width="4" style="2" bestFit="1" customWidth="1"/>
    <col min="15106" max="15106" width="7" style="2" bestFit="1" customWidth="1"/>
    <col min="15107" max="15107" width="10.5703125" style="2" customWidth="1"/>
    <col min="15108" max="15109" width="8.7109375" style="2"/>
    <col min="15110" max="15110" width="19.42578125" style="2" customWidth="1"/>
    <col min="15111" max="15358" width="8.7109375" style="2"/>
    <col min="15359" max="15359" width="9.5703125" style="2" customWidth="1"/>
    <col min="15360" max="15360" width="56.5703125" style="2" customWidth="1"/>
    <col min="15361" max="15361" width="4" style="2" bestFit="1" customWidth="1"/>
    <col min="15362" max="15362" width="7" style="2" bestFit="1" customWidth="1"/>
    <col min="15363" max="15363" width="10.5703125" style="2" customWidth="1"/>
    <col min="15364" max="15365" width="8.7109375" style="2"/>
    <col min="15366" max="15366" width="19.42578125" style="2" customWidth="1"/>
    <col min="15367" max="15614" width="8.7109375" style="2"/>
    <col min="15615" max="15615" width="9.5703125" style="2" customWidth="1"/>
    <col min="15616" max="15616" width="56.5703125" style="2" customWidth="1"/>
    <col min="15617" max="15617" width="4" style="2" bestFit="1" customWidth="1"/>
    <col min="15618" max="15618" width="7" style="2" bestFit="1" customWidth="1"/>
    <col min="15619" max="15619" width="10.5703125" style="2" customWidth="1"/>
    <col min="15620" max="15621" width="8.7109375" style="2"/>
    <col min="15622" max="15622" width="19.42578125" style="2" customWidth="1"/>
    <col min="15623" max="15870" width="8.7109375" style="2"/>
    <col min="15871" max="15871" width="9.5703125" style="2" customWidth="1"/>
    <col min="15872" max="15872" width="56.5703125" style="2" customWidth="1"/>
    <col min="15873" max="15873" width="4" style="2" bestFit="1" customWidth="1"/>
    <col min="15874" max="15874" width="7" style="2" bestFit="1" customWidth="1"/>
    <col min="15875" max="15875" width="10.5703125" style="2" customWidth="1"/>
    <col min="15876" max="15877" width="8.7109375" style="2"/>
    <col min="15878" max="15878" width="19.42578125" style="2" customWidth="1"/>
    <col min="15879" max="16126" width="8.7109375" style="2"/>
    <col min="16127" max="16127" width="9.5703125" style="2" customWidth="1"/>
    <col min="16128" max="16128" width="56.5703125" style="2" customWidth="1"/>
    <col min="16129" max="16129" width="4" style="2" bestFit="1" customWidth="1"/>
    <col min="16130" max="16130" width="7" style="2" bestFit="1" customWidth="1"/>
    <col min="16131" max="16131" width="10.5703125" style="2" customWidth="1"/>
    <col min="16132" max="16133" width="8.7109375" style="2"/>
    <col min="16134" max="16134" width="19.42578125" style="2" customWidth="1"/>
    <col min="16135" max="16377" width="8.7109375" style="2"/>
    <col min="16378" max="16384" width="9.140625" style="2" customWidth="1"/>
  </cols>
  <sheetData>
    <row r="1" spans="2:11" ht="20.25">
      <c r="B1" s="1"/>
      <c r="C1" s="47" t="s">
        <v>0</v>
      </c>
      <c r="D1" s="48"/>
      <c r="E1" s="48"/>
      <c r="F1" s="49"/>
      <c r="G1" s="50"/>
    </row>
    <row r="2" spans="2:11" s="4" customFormat="1" ht="15.75">
      <c r="B2" s="3"/>
      <c r="C2" s="52" t="s">
        <v>6</v>
      </c>
      <c r="D2" s="53"/>
      <c r="E2" s="53"/>
      <c r="F2" s="54"/>
      <c r="G2" s="51"/>
    </row>
    <row r="3" spans="2:11" s="6" customFormat="1" ht="27" customHeight="1">
      <c r="B3" s="5"/>
      <c r="C3" s="55" t="s">
        <v>47</v>
      </c>
      <c r="D3" s="56"/>
      <c r="E3" s="56"/>
      <c r="F3" s="57"/>
      <c r="G3" s="61" t="s">
        <v>48</v>
      </c>
    </row>
    <row r="4" spans="2:11" s="8" customFormat="1" ht="27.75" customHeight="1">
      <c r="B4" s="7"/>
      <c r="C4" s="58"/>
      <c r="D4" s="59"/>
      <c r="E4" s="59"/>
      <c r="F4" s="60"/>
      <c r="G4" s="62"/>
    </row>
    <row r="5" spans="2:11" s="8" customFormat="1" ht="4.5" customHeight="1">
      <c r="C5" s="9"/>
      <c r="D5" s="9"/>
      <c r="E5" s="9"/>
      <c r="F5" s="10"/>
      <c r="G5" s="9"/>
    </row>
    <row r="6" spans="2:11" s="8" customFormat="1" ht="13.5" customHeight="1">
      <c r="B6" s="11" t="s">
        <v>1</v>
      </c>
      <c r="C6" s="12" t="s">
        <v>2</v>
      </c>
      <c r="D6" s="13" t="s">
        <v>43</v>
      </c>
      <c r="E6" s="13" t="s">
        <v>3</v>
      </c>
      <c r="F6" s="14" t="s">
        <v>44</v>
      </c>
      <c r="G6" s="13" t="s">
        <v>7</v>
      </c>
    </row>
    <row r="7" spans="2:11">
      <c r="B7" s="15"/>
      <c r="C7" s="16"/>
      <c r="D7" s="17"/>
      <c r="E7" s="18"/>
      <c r="F7" s="19"/>
      <c r="G7" s="19"/>
    </row>
    <row r="8" spans="2:11" ht="102">
      <c r="B8" s="15"/>
      <c r="C8" s="20" t="s">
        <v>45</v>
      </c>
      <c r="D8" s="17"/>
      <c r="E8" s="18"/>
      <c r="F8" s="19"/>
      <c r="G8" s="19"/>
    </row>
    <row r="9" spans="2:11" ht="25.5">
      <c r="B9" s="15"/>
      <c r="C9" s="20" t="s">
        <v>5</v>
      </c>
      <c r="D9" s="17"/>
      <c r="E9" s="18"/>
      <c r="F9" s="19"/>
      <c r="G9" s="19"/>
    </row>
    <row r="10" spans="2:11">
      <c r="B10" s="15"/>
      <c r="C10" s="16"/>
      <c r="D10" s="17"/>
      <c r="E10" s="16"/>
      <c r="F10" s="16"/>
      <c r="G10" s="19"/>
    </row>
    <row r="11" spans="2:11" ht="16.5">
      <c r="B11" s="42">
        <v>1</v>
      </c>
      <c r="C11" s="24" t="s">
        <v>133</v>
      </c>
      <c r="D11" s="25"/>
      <c r="E11" s="26"/>
      <c r="F11" s="27"/>
      <c r="G11" s="27"/>
      <c r="H11" s="21"/>
    </row>
    <row r="12" spans="2:11" ht="17.25" customHeight="1">
      <c r="B12" s="37" t="s">
        <v>8</v>
      </c>
      <c r="C12" s="20" t="s">
        <v>25</v>
      </c>
      <c r="D12" s="17" t="s">
        <v>49</v>
      </c>
      <c r="E12" s="18">
        <v>1</v>
      </c>
      <c r="F12" s="19"/>
      <c r="G12" s="19">
        <f>F12*E12</f>
        <v>0</v>
      </c>
      <c r="H12" s="21"/>
      <c r="J12" s="45"/>
      <c r="K12" s="45"/>
    </row>
    <row r="13" spans="2:11" ht="17.25" customHeight="1">
      <c r="B13" s="37" t="s">
        <v>9</v>
      </c>
      <c r="C13" s="20" t="s">
        <v>26</v>
      </c>
      <c r="D13" s="17" t="s">
        <v>49</v>
      </c>
      <c r="E13" s="18">
        <v>1</v>
      </c>
      <c r="F13" s="19"/>
      <c r="G13" s="19">
        <f t="shared" ref="G13:G28" si="0">F13*E13</f>
        <v>0</v>
      </c>
      <c r="H13" s="21"/>
      <c r="J13" s="45"/>
      <c r="K13" s="45"/>
    </row>
    <row r="14" spans="2:11" ht="17.25" customHeight="1">
      <c r="B14" s="37" t="s">
        <v>10</v>
      </c>
      <c r="C14" s="20" t="s">
        <v>27</v>
      </c>
      <c r="D14" s="17" t="s">
        <v>49</v>
      </c>
      <c r="E14" s="18">
        <v>1</v>
      </c>
      <c r="F14" s="19"/>
      <c r="G14" s="19">
        <f t="shared" si="0"/>
        <v>0</v>
      </c>
      <c r="H14" s="21"/>
      <c r="J14" s="45"/>
      <c r="K14" s="45"/>
    </row>
    <row r="15" spans="2:11" ht="17.25" customHeight="1">
      <c r="B15" s="37" t="s">
        <v>11</v>
      </c>
      <c r="C15" s="20" t="s">
        <v>38</v>
      </c>
      <c r="D15" s="17" t="s">
        <v>49</v>
      </c>
      <c r="E15" s="18">
        <v>1</v>
      </c>
      <c r="F15" s="19"/>
      <c r="G15" s="19">
        <f t="shared" si="0"/>
        <v>0</v>
      </c>
      <c r="H15" s="21"/>
      <c r="J15" s="45"/>
      <c r="K15" s="45"/>
    </row>
    <row r="16" spans="2:11" ht="17.25" customHeight="1">
      <c r="B16" s="37" t="s">
        <v>12</v>
      </c>
      <c r="C16" s="20" t="s">
        <v>50</v>
      </c>
      <c r="D16" s="17" t="s">
        <v>49</v>
      </c>
      <c r="E16" s="18">
        <v>1</v>
      </c>
      <c r="F16" s="19"/>
      <c r="G16" s="19">
        <f t="shared" si="0"/>
        <v>0</v>
      </c>
      <c r="H16" s="21"/>
      <c r="J16" s="45"/>
      <c r="K16" s="45"/>
    </row>
    <row r="17" spans="2:11" ht="17.25" customHeight="1">
      <c r="B17" s="37" t="s">
        <v>13</v>
      </c>
      <c r="C17" s="20" t="s">
        <v>28</v>
      </c>
      <c r="D17" s="17" t="s">
        <v>49</v>
      </c>
      <c r="E17" s="18">
        <v>1</v>
      </c>
      <c r="F17" s="19"/>
      <c r="G17" s="19">
        <f t="shared" si="0"/>
        <v>0</v>
      </c>
      <c r="H17" s="21"/>
      <c r="J17" s="45"/>
      <c r="K17" s="45"/>
    </row>
    <row r="18" spans="2:11" ht="17.25" customHeight="1">
      <c r="B18" s="37" t="s">
        <v>14</v>
      </c>
      <c r="C18" s="20" t="s">
        <v>39</v>
      </c>
      <c r="D18" s="17" t="s">
        <v>49</v>
      </c>
      <c r="E18" s="18">
        <v>1</v>
      </c>
      <c r="F18" s="19"/>
      <c r="G18" s="19">
        <f t="shared" si="0"/>
        <v>0</v>
      </c>
      <c r="H18" s="21"/>
      <c r="J18" s="45"/>
      <c r="K18" s="45"/>
    </row>
    <row r="19" spans="2:11" ht="17.25" customHeight="1">
      <c r="B19" s="37" t="s">
        <v>15</v>
      </c>
      <c r="C19" s="20" t="s">
        <v>29</v>
      </c>
      <c r="D19" s="17" t="s">
        <v>49</v>
      </c>
      <c r="E19" s="18">
        <v>1</v>
      </c>
      <c r="F19" s="19"/>
      <c r="G19" s="19">
        <f t="shared" si="0"/>
        <v>0</v>
      </c>
      <c r="H19" s="21"/>
      <c r="J19" s="45"/>
      <c r="K19" s="45"/>
    </row>
    <row r="20" spans="2:11" ht="17.25" customHeight="1">
      <c r="B20" s="37" t="s">
        <v>16</v>
      </c>
      <c r="C20" s="20" t="s">
        <v>30</v>
      </c>
      <c r="D20" s="17" t="s">
        <v>49</v>
      </c>
      <c r="E20" s="18">
        <v>1</v>
      </c>
      <c r="F20" s="19"/>
      <c r="G20" s="19">
        <f t="shared" si="0"/>
        <v>0</v>
      </c>
      <c r="H20" s="21"/>
      <c r="J20" s="45"/>
      <c r="K20" s="45"/>
    </row>
    <row r="21" spans="2:11" ht="17.25" customHeight="1">
      <c r="B21" s="37" t="s">
        <v>17</v>
      </c>
      <c r="C21" s="20" t="s">
        <v>31</v>
      </c>
      <c r="D21" s="17" t="s">
        <v>49</v>
      </c>
      <c r="E21" s="18">
        <v>1</v>
      </c>
      <c r="F21" s="19"/>
      <c r="G21" s="19">
        <f t="shared" si="0"/>
        <v>0</v>
      </c>
      <c r="H21" s="21"/>
      <c r="J21" s="45"/>
      <c r="K21" s="45"/>
    </row>
    <row r="22" spans="2:11" ht="17.25" customHeight="1">
      <c r="B22" s="37" t="s">
        <v>18</v>
      </c>
      <c r="C22" s="20" t="s">
        <v>32</v>
      </c>
      <c r="D22" s="17" t="s">
        <v>49</v>
      </c>
      <c r="E22" s="18">
        <v>1</v>
      </c>
      <c r="F22" s="19"/>
      <c r="G22" s="19">
        <f t="shared" si="0"/>
        <v>0</v>
      </c>
      <c r="H22" s="21"/>
      <c r="J22" s="45"/>
      <c r="K22" s="45"/>
    </row>
    <row r="23" spans="2:11" ht="17.25" customHeight="1">
      <c r="B23" s="37" t="s">
        <v>19</v>
      </c>
      <c r="C23" s="20" t="s">
        <v>33</v>
      </c>
      <c r="D23" s="17" t="s">
        <v>49</v>
      </c>
      <c r="E23" s="18">
        <v>1</v>
      </c>
      <c r="F23" s="19"/>
      <c r="G23" s="19">
        <f t="shared" si="0"/>
        <v>0</v>
      </c>
      <c r="H23" s="21"/>
      <c r="J23" s="45"/>
      <c r="K23" s="45"/>
    </row>
    <row r="24" spans="2:11" ht="17.25" customHeight="1">
      <c r="B24" s="37" t="s">
        <v>20</v>
      </c>
      <c r="C24" s="20" t="s">
        <v>41</v>
      </c>
      <c r="D24" s="17" t="s">
        <v>49</v>
      </c>
      <c r="E24" s="18">
        <v>1</v>
      </c>
      <c r="F24" s="19"/>
      <c r="G24" s="19">
        <f t="shared" si="0"/>
        <v>0</v>
      </c>
      <c r="H24" s="21"/>
      <c r="J24" s="45"/>
      <c r="K24" s="45"/>
    </row>
    <row r="25" spans="2:11" ht="17.25" customHeight="1">
      <c r="B25" s="37" t="s">
        <v>21</v>
      </c>
      <c r="C25" s="20" t="s">
        <v>34</v>
      </c>
      <c r="D25" s="17" t="s">
        <v>49</v>
      </c>
      <c r="E25" s="18">
        <v>1</v>
      </c>
      <c r="F25" s="19"/>
      <c r="G25" s="19">
        <f t="shared" si="0"/>
        <v>0</v>
      </c>
      <c r="H25" s="21"/>
      <c r="J25" s="45"/>
      <c r="K25" s="45"/>
    </row>
    <row r="26" spans="2:11" ht="17.25" customHeight="1">
      <c r="B26" s="37" t="s">
        <v>22</v>
      </c>
      <c r="C26" s="20" t="s">
        <v>37</v>
      </c>
      <c r="D26" s="17" t="s">
        <v>49</v>
      </c>
      <c r="E26" s="18">
        <v>1</v>
      </c>
      <c r="F26" s="19"/>
      <c r="G26" s="19">
        <f t="shared" si="0"/>
        <v>0</v>
      </c>
      <c r="H26" s="21"/>
      <c r="J26" s="45"/>
      <c r="K26" s="45"/>
    </row>
    <row r="27" spans="2:11" ht="17.25" customHeight="1">
      <c r="B27" s="37" t="s">
        <v>24</v>
      </c>
      <c r="C27" s="20" t="s">
        <v>40</v>
      </c>
      <c r="D27" s="17" t="s">
        <v>49</v>
      </c>
      <c r="E27" s="18">
        <v>1</v>
      </c>
      <c r="F27" s="19"/>
      <c r="G27" s="19">
        <f t="shared" si="0"/>
        <v>0</v>
      </c>
      <c r="H27" s="21"/>
      <c r="J27" s="45"/>
      <c r="K27" s="45"/>
    </row>
    <row r="28" spans="2:11">
      <c r="B28" s="37" t="s">
        <v>36</v>
      </c>
      <c r="C28" s="20" t="s">
        <v>35</v>
      </c>
      <c r="D28" s="17" t="s">
        <v>49</v>
      </c>
      <c r="E28" s="18">
        <v>1</v>
      </c>
      <c r="F28" s="19"/>
      <c r="G28" s="19">
        <f t="shared" si="0"/>
        <v>0</v>
      </c>
      <c r="H28" s="21"/>
    </row>
    <row r="29" spans="2:11">
      <c r="B29" s="37"/>
      <c r="C29" s="20"/>
      <c r="D29" s="17"/>
      <c r="E29" s="18"/>
      <c r="F29" s="19"/>
      <c r="G29" s="19"/>
      <c r="H29" s="21"/>
    </row>
    <row r="30" spans="2:11">
      <c r="B30" s="37"/>
      <c r="C30" s="37"/>
      <c r="D30" s="17"/>
      <c r="E30" s="18"/>
      <c r="F30" s="66" t="s">
        <v>42</v>
      </c>
      <c r="G30" s="66">
        <f>SUM(G12:G28)</f>
        <v>0</v>
      </c>
      <c r="H30" s="21"/>
    </row>
    <row r="31" spans="2:11" ht="16.5">
      <c r="B31" s="42">
        <v>2</v>
      </c>
      <c r="C31" s="24" t="s">
        <v>51</v>
      </c>
      <c r="D31" s="25"/>
      <c r="E31" s="26"/>
      <c r="F31" s="27"/>
      <c r="G31" s="27"/>
      <c r="H31" s="21"/>
    </row>
    <row r="32" spans="2:11">
      <c r="B32" s="15"/>
      <c r="C32" s="20"/>
      <c r="D32" s="63"/>
      <c r="E32" s="64"/>
      <c r="F32" s="19"/>
      <c r="G32" s="65"/>
    </row>
    <row r="33" spans="2:10" ht="16.5">
      <c r="B33" s="41" t="s">
        <v>56</v>
      </c>
      <c r="C33" s="28" t="s">
        <v>25</v>
      </c>
      <c r="D33" s="29"/>
      <c r="E33" s="30"/>
      <c r="F33" s="31"/>
      <c r="G33" s="31"/>
      <c r="H33" s="22"/>
      <c r="J33" s="45"/>
    </row>
    <row r="34" spans="2:10">
      <c r="B34" s="37" t="s">
        <v>52</v>
      </c>
      <c r="C34" s="20" t="s">
        <v>135</v>
      </c>
      <c r="D34" s="17"/>
      <c r="E34" s="18"/>
      <c r="F34" s="19"/>
      <c r="G34" s="19"/>
    </row>
    <row r="35" spans="2:10">
      <c r="B35" s="44" t="s">
        <v>53</v>
      </c>
      <c r="C35" s="43" t="s">
        <v>23</v>
      </c>
      <c r="D35" s="17" t="s">
        <v>46</v>
      </c>
      <c r="E35" s="18">
        <v>1</v>
      </c>
      <c r="F35" s="19"/>
      <c r="G35" s="19">
        <f>F35*E35</f>
        <v>0</v>
      </c>
    </row>
    <row r="36" spans="2:10">
      <c r="B36" s="37"/>
      <c r="C36" s="43"/>
      <c r="D36" s="17"/>
      <c r="E36" s="18"/>
      <c r="F36" s="19"/>
      <c r="G36" s="19"/>
    </row>
    <row r="37" spans="2:10">
      <c r="B37" s="37" t="s">
        <v>54</v>
      </c>
      <c r="C37" s="20" t="s">
        <v>134</v>
      </c>
      <c r="D37" s="17"/>
      <c r="E37" s="18"/>
      <c r="F37" s="19"/>
      <c r="G37" s="19"/>
    </row>
    <row r="38" spans="2:10">
      <c r="B38" s="44" t="s">
        <v>55</v>
      </c>
      <c r="C38" s="43" t="s">
        <v>23</v>
      </c>
      <c r="D38" s="17" t="s">
        <v>46</v>
      </c>
      <c r="E38" s="18">
        <v>1</v>
      </c>
      <c r="F38" s="19"/>
      <c r="G38" s="19">
        <f t="shared" ref="G38" si="1">F38*E38</f>
        <v>0</v>
      </c>
    </row>
    <row r="39" spans="2:10">
      <c r="B39" s="44"/>
      <c r="C39" s="43"/>
      <c r="D39" s="17"/>
      <c r="E39" s="18"/>
      <c r="F39" s="19"/>
      <c r="G39" s="19"/>
    </row>
    <row r="40" spans="2:10">
      <c r="B40" s="37"/>
      <c r="C40" s="43"/>
      <c r="D40" s="17"/>
      <c r="E40" s="18"/>
      <c r="F40" s="66" t="s">
        <v>42</v>
      </c>
      <c r="G40" s="66">
        <f>SUM(G34:G38)</f>
        <v>0</v>
      </c>
    </row>
    <row r="41" spans="2:10" ht="16.5">
      <c r="B41" s="41" t="s">
        <v>61</v>
      </c>
      <c r="C41" s="28" t="s">
        <v>26</v>
      </c>
      <c r="D41" s="29"/>
      <c r="E41" s="30"/>
      <c r="F41" s="31"/>
      <c r="G41" s="31"/>
      <c r="J41" s="45"/>
    </row>
    <row r="42" spans="2:10">
      <c r="B42" s="37" t="s">
        <v>59</v>
      </c>
      <c r="C42" s="20" t="s">
        <v>135</v>
      </c>
      <c r="D42" s="17"/>
      <c r="E42" s="18"/>
      <c r="F42" s="19"/>
      <c r="G42" s="19"/>
    </row>
    <row r="43" spans="2:10">
      <c r="B43" s="44" t="s">
        <v>60</v>
      </c>
      <c r="C43" s="43" t="s">
        <v>23</v>
      </c>
      <c r="D43" s="17" t="s">
        <v>46</v>
      </c>
      <c r="E43" s="18">
        <v>1</v>
      </c>
      <c r="F43" s="19"/>
      <c r="G43" s="19">
        <f>F43*E43</f>
        <v>0</v>
      </c>
    </row>
    <row r="44" spans="2:10">
      <c r="B44" s="37"/>
      <c r="C44" s="43"/>
      <c r="D44" s="17"/>
      <c r="E44" s="18"/>
      <c r="F44" s="19"/>
      <c r="G44" s="19"/>
    </row>
    <row r="45" spans="2:10">
      <c r="B45" s="37" t="s">
        <v>57</v>
      </c>
      <c r="C45" s="20" t="s">
        <v>134</v>
      </c>
      <c r="D45" s="17"/>
      <c r="E45" s="18"/>
      <c r="F45" s="19"/>
      <c r="G45" s="19"/>
    </row>
    <row r="46" spans="2:10">
      <c r="B46" s="44" t="s">
        <v>58</v>
      </c>
      <c r="C46" s="43" t="s">
        <v>23</v>
      </c>
      <c r="D46" s="17" t="s">
        <v>46</v>
      </c>
      <c r="E46" s="18">
        <v>1</v>
      </c>
      <c r="F46" s="19"/>
      <c r="G46" s="19">
        <f t="shared" ref="G46" si="2">F46*E46</f>
        <v>0</v>
      </c>
    </row>
    <row r="47" spans="2:10">
      <c r="B47" s="37"/>
      <c r="C47" s="43"/>
      <c r="D47" s="17"/>
      <c r="E47" s="18"/>
      <c r="F47" s="19"/>
      <c r="G47" s="19"/>
    </row>
    <row r="48" spans="2:10">
      <c r="B48" s="37"/>
      <c r="C48" s="43"/>
      <c r="D48" s="17"/>
      <c r="E48" s="18"/>
      <c r="F48" s="66" t="s">
        <v>42</v>
      </c>
      <c r="G48" s="66">
        <f>SUM(G42:G46)</f>
        <v>0</v>
      </c>
    </row>
    <row r="49" spans="2:10" ht="16.5">
      <c r="B49" s="41" t="s">
        <v>62</v>
      </c>
      <c r="C49" s="28" t="s">
        <v>27</v>
      </c>
      <c r="D49" s="29"/>
      <c r="E49" s="30"/>
      <c r="F49" s="31"/>
      <c r="G49" s="31"/>
      <c r="J49" s="45"/>
    </row>
    <row r="50" spans="2:10">
      <c r="B50" s="37" t="s">
        <v>63</v>
      </c>
      <c r="C50" s="20" t="s">
        <v>135</v>
      </c>
      <c r="D50" s="17"/>
      <c r="E50" s="18"/>
      <c r="F50" s="19"/>
      <c r="G50" s="19"/>
    </row>
    <row r="51" spans="2:10">
      <c r="B51" s="44" t="s">
        <v>64</v>
      </c>
      <c r="C51" s="43" t="s">
        <v>23</v>
      </c>
      <c r="D51" s="17" t="s">
        <v>46</v>
      </c>
      <c r="E51" s="18">
        <v>1</v>
      </c>
      <c r="F51" s="19"/>
      <c r="G51" s="19">
        <f>F51*E51</f>
        <v>0</v>
      </c>
    </row>
    <row r="52" spans="2:10">
      <c r="B52" s="37"/>
      <c r="C52" s="43"/>
      <c r="D52" s="17"/>
      <c r="E52" s="18"/>
      <c r="F52" s="19"/>
      <c r="G52" s="19"/>
    </row>
    <row r="53" spans="2:10">
      <c r="B53" s="37" t="s">
        <v>65</v>
      </c>
      <c r="C53" s="20" t="s">
        <v>134</v>
      </c>
      <c r="D53" s="17"/>
      <c r="E53" s="18"/>
      <c r="F53" s="19"/>
      <c r="G53" s="19"/>
    </row>
    <row r="54" spans="2:10">
      <c r="B54" s="44" t="s">
        <v>66</v>
      </c>
      <c r="C54" s="43" t="s">
        <v>23</v>
      </c>
      <c r="D54" s="17" t="s">
        <v>46</v>
      </c>
      <c r="E54" s="18">
        <v>1</v>
      </c>
      <c r="F54" s="19"/>
      <c r="G54" s="19">
        <f t="shared" ref="G54" si="3">F54*E54</f>
        <v>0</v>
      </c>
    </row>
    <row r="55" spans="2:10">
      <c r="B55" s="37"/>
      <c r="C55" s="20"/>
      <c r="D55" s="17"/>
      <c r="E55" s="18"/>
      <c r="F55" s="19"/>
      <c r="G55" s="19"/>
    </row>
    <row r="56" spans="2:10">
      <c r="B56" s="37"/>
      <c r="C56" s="43"/>
      <c r="D56" s="17"/>
      <c r="E56" s="18"/>
      <c r="F56" s="66" t="s">
        <v>42</v>
      </c>
      <c r="G56" s="66">
        <f>SUM(G50:G54)</f>
        <v>0</v>
      </c>
    </row>
    <row r="57" spans="2:10" ht="16.5">
      <c r="B57" s="41" t="s">
        <v>67</v>
      </c>
      <c r="C57" s="28" t="s">
        <v>38</v>
      </c>
      <c r="D57" s="29"/>
      <c r="E57" s="30"/>
      <c r="F57" s="31"/>
      <c r="G57" s="31"/>
      <c r="J57" s="45"/>
    </row>
    <row r="58" spans="2:10">
      <c r="B58" s="37" t="s">
        <v>68</v>
      </c>
      <c r="C58" s="20" t="s">
        <v>135</v>
      </c>
      <c r="D58" s="17"/>
      <c r="E58" s="18"/>
      <c r="F58" s="19"/>
      <c r="G58" s="19"/>
    </row>
    <row r="59" spans="2:10">
      <c r="B59" s="44" t="s">
        <v>69</v>
      </c>
      <c r="C59" s="43" t="s">
        <v>23</v>
      </c>
      <c r="D59" s="17" t="s">
        <v>46</v>
      </c>
      <c r="E59" s="18">
        <v>1</v>
      </c>
      <c r="F59" s="19"/>
      <c r="G59" s="19">
        <f>F59*E59</f>
        <v>0</v>
      </c>
    </row>
    <row r="60" spans="2:10">
      <c r="B60" s="37"/>
      <c r="C60" s="43"/>
      <c r="D60" s="17"/>
      <c r="E60" s="18"/>
      <c r="F60" s="19"/>
      <c r="G60" s="19"/>
    </row>
    <row r="61" spans="2:10">
      <c r="B61" s="37" t="s">
        <v>70</v>
      </c>
      <c r="C61" s="20" t="s">
        <v>134</v>
      </c>
      <c r="D61" s="17"/>
      <c r="E61" s="18"/>
      <c r="F61" s="19"/>
      <c r="G61" s="19"/>
    </row>
    <row r="62" spans="2:10">
      <c r="B62" s="44" t="s">
        <v>71</v>
      </c>
      <c r="C62" s="43" t="s">
        <v>23</v>
      </c>
      <c r="D62" s="17" t="s">
        <v>46</v>
      </c>
      <c r="E62" s="18">
        <v>1</v>
      </c>
      <c r="F62" s="19"/>
      <c r="G62" s="19">
        <f t="shared" ref="G62" si="4">F62*E62</f>
        <v>0</v>
      </c>
    </row>
    <row r="63" spans="2:10">
      <c r="B63" s="37"/>
      <c r="C63" s="20"/>
      <c r="D63" s="17"/>
      <c r="E63" s="18"/>
      <c r="F63" s="19"/>
      <c r="G63" s="19"/>
    </row>
    <row r="64" spans="2:10">
      <c r="B64" s="37"/>
      <c r="C64" s="43"/>
      <c r="D64" s="17"/>
      <c r="E64" s="18"/>
      <c r="F64" s="66" t="s">
        <v>42</v>
      </c>
      <c r="G64" s="66">
        <f>SUM(G58:G62)</f>
        <v>0</v>
      </c>
    </row>
    <row r="65" spans="2:10" ht="16.5">
      <c r="B65" s="41" t="s">
        <v>72</v>
      </c>
      <c r="C65" s="28" t="s">
        <v>50</v>
      </c>
      <c r="D65" s="29"/>
      <c r="E65" s="30"/>
      <c r="F65" s="31"/>
      <c r="G65" s="31"/>
      <c r="J65" s="45"/>
    </row>
    <row r="66" spans="2:10">
      <c r="B66" s="37" t="s">
        <v>73</v>
      </c>
      <c r="C66" s="20" t="s">
        <v>135</v>
      </c>
      <c r="D66" s="17"/>
      <c r="E66" s="18"/>
      <c r="F66" s="19"/>
      <c r="G66" s="19"/>
    </row>
    <row r="67" spans="2:10">
      <c r="B67" s="44" t="s">
        <v>74</v>
      </c>
      <c r="C67" s="43" t="s">
        <v>23</v>
      </c>
      <c r="D67" s="17" t="s">
        <v>46</v>
      </c>
      <c r="E67" s="18">
        <v>1</v>
      </c>
      <c r="F67" s="19"/>
      <c r="G67" s="19">
        <f>F67*E67</f>
        <v>0</v>
      </c>
    </row>
    <row r="68" spans="2:10">
      <c r="B68" s="37"/>
      <c r="C68" s="43"/>
      <c r="D68" s="17"/>
      <c r="E68" s="18"/>
      <c r="F68" s="19"/>
      <c r="G68" s="19"/>
    </row>
    <row r="69" spans="2:10">
      <c r="B69" s="37" t="s">
        <v>75</v>
      </c>
      <c r="C69" s="20" t="s">
        <v>134</v>
      </c>
      <c r="D69" s="17"/>
      <c r="E69" s="18"/>
      <c r="F69" s="19"/>
      <c r="G69" s="19"/>
    </row>
    <row r="70" spans="2:10">
      <c r="B70" s="44" t="s">
        <v>76</v>
      </c>
      <c r="C70" s="43" t="s">
        <v>23</v>
      </c>
      <c r="D70" s="17" t="s">
        <v>46</v>
      </c>
      <c r="E70" s="18">
        <v>1</v>
      </c>
      <c r="F70" s="19"/>
      <c r="G70" s="19">
        <f t="shared" ref="G70" si="5">F70*E70</f>
        <v>0</v>
      </c>
    </row>
    <row r="71" spans="2:10">
      <c r="B71" s="37"/>
      <c r="C71" s="20"/>
      <c r="D71" s="17"/>
      <c r="E71" s="18"/>
      <c r="F71" s="19"/>
      <c r="G71" s="19"/>
    </row>
    <row r="72" spans="2:10">
      <c r="B72" s="37"/>
      <c r="C72" s="43"/>
      <c r="D72" s="17"/>
      <c r="E72" s="18"/>
      <c r="F72" s="66" t="s">
        <v>42</v>
      </c>
      <c r="G72" s="66">
        <f>SUM(G66:G70)</f>
        <v>0</v>
      </c>
    </row>
    <row r="73" spans="2:10" ht="16.5">
      <c r="B73" s="41" t="s">
        <v>77</v>
      </c>
      <c r="C73" s="28" t="s">
        <v>28</v>
      </c>
      <c r="D73" s="29"/>
      <c r="E73" s="30"/>
      <c r="F73" s="31"/>
      <c r="G73" s="31"/>
      <c r="J73" s="45"/>
    </row>
    <row r="74" spans="2:10">
      <c r="B74" s="37" t="s">
        <v>78</v>
      </c>
      <c r="C74" s="20" t="s">
        <v>135</v>
      </c>
      <c r="D74" s="17"/>
      <c r="E74" s="18"/>
      <c r="F74" s="19"/>
      <c r="G74" s="19"/>
    </row>
    <row r="75" spans="2:10">
      <c r="B75" s="44" t="s">
        <v>79</v>
      </c>
      <c r="C75" s="43" t="s">
        <v>23</v>
      </c>
      <c r="D75" s="17" t="s">
        <v>46</v>
      </c>
      <c r="E75" s="18">
        <v>1</v>
      </c>
      <c r="F75" s="19"/>
      <c r="G75" s="19">
        <f>F75*E75</f>
        <v>0</v>
      </c>
    </row>
    <row r="76" spans="2:10">
      <c r="B76" s="37"/>
      <c r="C76" s="43"/>
      <c r="D76" s="17"/>
      <c r="E76" s="18"/>
      <c r="F76" s="19"/>
      <c r="G76" s="19"/>
    </row>
    <row r="77" spans="2:10">
      <c r="B77" s="37" t="s">
        <v>80</v>
      </c>
      <c r="C77" s="20" t="s">
        <v>134</v>
      </c>
      <c r="D77" s="17"/>
      <c r="E77" s="18"/>
      <c r="F77" s="19"/>
      <c r="G77" s="19"/>
    </row>
    <row r="78" spans="2:10">
      <c r="B78" s="44" t="s">
        <v>81</v>
      </c>
      <c r="C78" s="43" t="s">
        <v>23</v>
      </c>
      <c r="D78" s="17" t="s">
        <v>46</v>
      </c>
      <c r="E78" s="18">
        <v>1</v>
      </c>
      <c r="F78" s="19"/>
      <c r="G78" s="19">
        <f t="shared" ref="G78" si="6">F78*E78</f>
        <v>0</v>
      </c>
    </row>
    <row r="79" spans="2:10">
      <c r="B79" s="37"/>
      <c r="C79" s="20"/>
      <c r="D79" s="17"/>
      <c r="E79" s="18"/>
      <c r="F79" s="19"/>
      <c r="G79" s="19"/>
    </row>
    <row r="80" spans="2:10">
      <c r="B80" s="37"/>
      <c r="C80" s="43"/>
      <c r="D80" s="17"/>
      <c r="E80" s="18"/>
      <c r="F80" s="66" t="s">
        <v>42</v>
      </c>
      <c r="G80" s="66">
        <f>SUM(G74:G78)</f>
        <v>0</v>
      </c>
    </row>
    <row r="81" spans="2:10" ht="16.5">
      <c r="B81" s="41" t="s">
        <v>82</v>
      </c>
      <c r="C81" s="28" t="s">
        <v>39</v>
      </c>
      <c r="D81" s="29"/>
      <c r="E81" s="30"/>
      <c r="F81" s="31"/>
      <c r="G81" s="31"/>
      <c r="J81" s="45"/>
    </row>
    <row r="82" spans="2:10">
      <c r="B82" s="37" t="s">
        <v>83</v>
      </c>
      <c r="C82" s="20" t="s">
        <v>135</v>
      </c>
      <c r="D82" s="17"/>
      <c r="E82" s="18"/>
      <c r="F82" s="19"/>
      <c r="G82" s="19"/>
    </row>
    <row r="83" spans="2:10">
      <c r="B83" s="44" t="s">
        <v>84</v>
      </c>
      <c r="C83" s="43" t="s">
        <v>23</v>
      </c>
      <c r="D83" s="17" t="s">
        <v>46</v>
      </c>
      <c r="E83" s="18">
        <v>1</v>
      </c>
      <c r="F83" s="19"/>
      <c r="G83" s="19">
        <f>F83*E83</f>
        <v>0</v>
      </c>
    </row>
    <row r="84" spans="2:10">
      <c r="B84" s="37"/>
      <c r="C84" s="43"/>
      <c r="D84" s="17"/>
      <c r="E84" s="18"/>
      <c r="F84" s="19"/>
      <c r="G84" s="19"/>
    </row>
    <row r="85" spans="2:10">
      <c r="B85" s="37" t="s">
        <v>85</v>
      </c>
      <c r="C85" s="20" t="s">
        <v>134</v>
      </c>
      <c r="D85" s="17"/>
      <c r="E85" s="18"/>
      <c r="F85" s="19"/>
      <c r="G85" s="19"/>
    </row>
    <row r="86" spans="2:10">
      <c r="B86" s="44" t="s">
        <v>86</v>
      </c>
      <c r="C86" s="43" t="s">
        <v>23</v>
      </c>
      <c r="D86" s="17" t="s">
        <v>46</v>
      </c>
      <c r="E86" s="18">
        <v>1</v>
      </c>
      <c r="F86" s="19"/>
      <c r="G86" s="19">
        <f t="shared" ref="G86" si="7">F86*E86</f>
        <v>0</v>
      </c>
    </row>
    <row r="87" spans="2:10">
      <c r="B87" s="37"/>
      <c r="C87" s="20"/>
      <c r="D87" s="17"/>
      <c r="E87" s="18"/>
      <c r="F87" s="19"/>
      <c r="G87" s="19"/>
    </row>
    <row r="88" spans="2:10">
      <c r="B88" s="37"/>
      <c r="C88" s="43"/>
      <c r="D88" s="17"/>
      <c r="E88" s="18"/>
      <c r="F88" s="66" t="s">
        <v>42</v>
      </c>
      <c r="G88" s="66">
        <f>SUM(G82:G86)</f>
        <v>0</v>
      </c>
    </row>
    <row r="89" spans="2:10" ht="16.5">
      <c r="B89" s="41" t="s">
        <v>87</v>
      </c>
      <c r="C89" s="28" t="s">
        <v>29</v>
      </c>
      <c r="D89" s="29"/>
      <c r="E89" s="30"/>
      <c r="F89" s="31"/>
      <c r="G89" s="31"/>
      <c r="J89" s="45"/>
    </row>
    <row r="90" spans="2:10">
      <c r="B90" s="37" t="s">
        <v>88</v>
      </c>
      <c r="C90" s="20" t="s">
        <v>135</v>
      </c>
      <c r="D90" s="17"/>
      <c r="E90" s="18"/>
      <c r="F90" s="19"/>
      <c r="G90" s="19"/>
    </row>
    <row r="91" spans="2:10">
      <c r="B91" s="44" t="s">
        <v>89</v>
      </c>
      <c r="C91" s="43" t="s">
        <v>23</v>
      </c>
      <c r="D91" s="17" t="s">
        <v>46</v>
      </c>
      <c r="E91" s="18">
        <v>1</v>
      </c>
      <c r="F91" s="19"/>
      <c r="G91" s="19">
        <f>F91*E91</f>
        <v>0</v>
      </c>
    </row>
    <row r="92" spans="2:10">
      <c r="B92" s="37"/>
      <c r="C92" s="43"/>
      <c r="D92" s="17"/>
      <c r="E92" s="18"/>
      <c r="F92" s="19"/>
      <c r="G92" s="19"/>
    </row>
    <row r="93" spans="2:10">
      <c r="B93" s="37" t="s">
        <v>90</v>
      </c>
      <c r="C93" s="20" t="s">
        <v>134</v>
      </c>
      <c r="D93" s="17"/>
      <c r="E93" s="18"/>
      <c r="F93" s="19"/>
      <c r="G93" s="19"/>
    </row>
    <row r="94" spans="2:10">
      <c r="B94" s="44" t="s">
        <v>91</v>
      </c>
      <c r="C94" s="43" t="s">
        <v>23</v>
      </c>
      <c r="D94" s="17" t="s">
        <v>46</v>
      </c>
      <c r="E94" s="18">
        <v>1</v>
      </c>
      <c r="F94" s="19"/>
      <c r="G94" s="19">
        <f t="shared" ref="G94" si="8">F94*E94</f>
        <v>0</v>
      </c>
    </row>
    <row r="95" spans="2:10">
      <c r="B95" s="37"/>
      <c r="C95" s="20"/>
      <c r="D95" s="17"/>
      <c r="E95" s="18"/>
      <c r="F95" s="19"/>
      <c r="G95" s="19"/>
    </row>
    <row r="96" spans="2:10">
      <c r="B96" s="37"/>
      <c r="C96" s="43"/>
      <c r="D96" s="17"/>
      <c r="E96" s="18"/>
      <c r="F96" s="66" t="s">
        <v>42</v>
      </c>
      <c r="G96" s="66">
        <f>SUM(G90:G94)</f>
        <v>0</v>
      </c>
    </row>
    <row r="97" spans="2:10" ht="16.5">
      <c r="B97" s="41" t="s">
        <v>92</v>
      </c>
      <c r="C97" s="28" t="s">
        <v>30</v>
      </c>
      <c r="D97" s="29"/>
      <c r="E97" s="30"/>
      <c r="F97" s="31"/>
      <c r="G97" s="31"/>
      <c r="J97" s="45"/>
    </row>
    <row r="98" spans="2:10">
      <c r="B98" s="37" t="s">
        <v>93</v>
      </c>
      <c r="C98" s="20" t="s">
        <v>135</v>
      </c>
      <c r="D98" s="17"/>
      <c r="E98" s="18"/>
      <c r="F98" s="19"/>
      <c r="G98" s="19"/>
    </row>
    <row r="99" spans="2:10">
      <c r="B99" s="44" t="s">
        <v>94</v>
      </c>
      <c r="C99" s="43" t="s">
        <v>23</v>
      </c>
      <c r="D99" s="17" t="s">
        <v>46</v>
      </c>
      <c r="E99" s="18">
        <v>1</v>
      </c>
      <c r="F99" s="19"/>
      <c r="G99" s="19">
        <f>F99*E99</f>
        <v>0</v>
      </c>
    </row>
    <row r="100" spans="2:10">
      <c r="B100" s="37"/>
      <c r="C100" s="43"/>
      <c r="D100" s="17"/>
      <c r="E100" s="18"/>
      <c r="F100" s="19"/>
      <c r="G100" s="19"/>
    </row>
    <row r="101" spans="2:10">
      <c r="B101" s="37" t="s">
        <v>95</v>
      </c>
      <c r="C101" s="20" t="s">
        <v>134</v>
      </c>
      <c r="D101" s="17"/>
      <c r="E101" s="18"/>
      <c r="F101" s="19"/>
      <c r="G101" s="19"/>
    </row>
    <row r="102" spans="2:10">
      <c r="B102" s="44" t="s">
        <v>96</v>
      </c>
      <c r="C102" s="43" t="s">
        <v>23</v>
      </c>
      <c r="D102" s="17" t="s">
        <v>46</v>
      </c>
      <c r="E102" s="18">
        <v>1</v>
      </c>
      <c r="F102" s="19"/>
      <c r="G102" s="19">
        <f t="shared" ref="G102" si="9">F102*E102</f>
        <v>0</v>
      </c>
    </row>
    <row r="103" spans="2:10">
      <c r="B103" s="37"/>
      <c r="C103" s="20"/>
      <c r="D103" s="17"/>
      <c r="E103" s="18"/>
      <c r="F103" s="19"/>
      <c r="G103" s="19"/>
    </row>
    <row r="104" spans="2:10">
      <c r="B104" s="37"/>
      <c r="C104" s="43"/>
      <c r="D104" s="17"/>
      <c r="E104" s="18"/>
      <c r="F104" s="66" t="s">
        <v>42</v>
      </c>
      <c r="G104" s="66">
        <f>SUM(G98:G102)</f>
        <v>0</v>
      </c>
    </row>
    <row r="105" spans="2:10" ht="16.5">
      <c r="B105" s="41" t="s">
        <v>97</v>
      </c>
      <c r="C105" s="28" t="s">
        <v>31</v>
      </c>
      <c r="D105" s="29"/>
      <c r="E105" s="30"/>
      <c r="F105" s="31"/>
      <c r="G105" s="31"/>
      <c r="J105" s="45"/>
    </row>
    <row r="106" spans="2:10">
      <c r="B106" s="37" t="s">
        <v>98</v>
      </c>
      <c r="C106" s="20" t="s">
        <v>135</v>
      </c>
      <c r="D106" s="17"/>
      <c r="E106" s="18"/>
      <c r="F106" s="19"/>
      <c r="G106" s="19"/>
    </row>
    <row r="107" spans="2:10">
      <c r="B107" s="44" t="s">
        <v>99</v>
      </c>
      <c r="C107" s="43" t="s">
        <v>23</v>
      </c>
      <c r="D107" s="17" t="s">
        <v>46</v>
      </c>
      <c r="E107" s="18">
        <v>1</v>
      </c>
      <c r="F107" s="19"/>
      <c r="G107" s="19">
        <f>F107*E107</f>
        <v>0</v>
      </c>
    </row>
    <row r="108" spans="2:10">
      <c r="B108" s="37"/>
      <c r="C108" s="43"/>
      <c r="D108" s="17"/>
      <c r="E108" s="18"/>
      <c r="F108" s="19"/>
      <c r="G108" s="19"/>
    </row>
    <row r="109" spans="2:10">
      <c r="B109" s="37" t="s">
        <v>100</v>
      </c>
      <c r="C109" s="20" t="s">
        <v>134</v>
      </c>
      <c r="D109" s="17"/>
      <c r="E109" s="18"/>
      <c r="F109" s="19"/>
      <c r="G109" s="19"/>
    </row>
    <row r="110" spans="2:10">
      <c r="B110" s="44" t="s">
        <v>101</v>
      </c>
      <c r="C110" s="43" t="s">
        <v>23</v>
      </c>
      <c r="D110" s="17" t="s">
        <v>46</v>
      </c>
      <c r="E110" s="18">
        <v>1</v>
      </c>
      <c r="F110" s="19"/>
      <c r="G110" s="19">
        <f t="shared" ref="G110" si="10">F110*E110</f>
        <v>0</v>
      </c>
    </row>
    <row r="111" spans="2:10">
      <c r="B111" s="37"/>
      <c r="C111" s="20"/>
      <c r="D111" s="17"/>
      <c r="E111" s="18"/>
      <c r="F111" s="19"/>
      <c r="G111" s="19"/>
    </row>
    <row r="112" spans="2:10">
      <c r="B112" s="37"/>
      <c r="C112" s="43"/>
      <c r="D112" s="17"/>
      <c r="E112" s="18"/>
      <c r="F112" s="66" t="s">
        <v>42</v>
      </c>
      <c r="G112" s="66">
        <f>SUM(G106:G110)</f>
        <v>0</v>
      </c>
    </row>
    <row r="113" spans="2:10" ht="16.5">
      <c r="B113" s="41" t="s">
        <v>102</v>
      </c>
      <c r="C113" s="28" t="s">
        <v>32</v>
      </c>
      <c r="D113" s="29"/>
      <c r="E113" s="30"/>
      <c r="F113" s="31"/>
      <c r="G113" s="31"/>
      <c r="J113" s="45"/>
    </row>
    <row r="114" spans="2:10">
      <c r="B114" s="37" t="s">
        <v>103</v>
      </c>
      <c r="C114" s="20" t="s">
        <v>135</v>
      </c>
      <c r="D114" s="17"/>
      <c r="E114" s="18"/>
      <c r="F114" s="19"/>
      <c r="G114" s="19"/>
    </row>
    <row r="115" spans="2:10">
      <c r="B115" s="44" t="s">
        <v>104</v>
      </c>
      <c r="C115" s="43" t="s">
        <v>23</v>
      </c>
      <c r="D115" s="17" t="s">
        <v>46</v>
      </c>
      <c r="E115" s="18">
        <v>1</v>
      </c>
      <c r="F115" s="19"/>
      <c r="G115" s="19">
        <f>F115*E115</f>
        <v>0</v>
      </c>
    </row>
    <row r="116" spans="2:10">
      <c r="B116" s="37"/>
      <c r="C116" s="43"/>
      <c r="D116" s="17"/>
      <c r="E116" s="18"/>
      <c r="F116" s="19"/>
      <c r="G116" s="19"/>
    </row>
    <row r="117" spans="2:10">
      <c r="B117" s="37" t="s">
        <v>105</v>
      </c>
      <c r="C117" s="20" t="s">
        <v>134</v>
      </c>
      <c r="D117" s="17"/>
      <c r="E117" s="18"/>
      <c r="F117" s="19"/>
      <c r="G117" s="19"/>
    </row>
    <row r="118" spans="2:10">
      <c r="B118" s="44" t="s">
        <v>106</v>
      </c>
      <c r="C118" s="43" t="s">
        <v>23</v>
      </c>
      <c r="D118" s="17" t="s">
        <v>46</v>
      </c>
      <c r="E118" s="18">
        <v>1</v>
      </c>
      <c r="F118" s="19"/>
      <c r="G118" s="19">
        <f t="shared" ref="G118" si="11">F118*E118</f>
        <v>0</v>
      </c>
    </row>
    <row r="119" spans="2:10">
      <c r="B119" s="37"/>
      <c r="C119" s="20"/>
      <c r="D119" s="17"/>
      <c r="E119" s="18"/>
      <c r="F119" s="19"/>
      <c r="G119" s="19"/>
    </row>
    <row r="120" spans="2:10">
      <c r="B120" s="37"/>
      <c r="C120" s="43"/>
      <c r="D120" s="17"/>
      <c r="E120" s="18"/>
      <c r="F120" s="66" t="s">
        <v>42</v>
      </c>
      <c r="G120" s="66">
        <f>SUM(G114:G118)</f>
        <v>0</v>
      </c>
    </row>
    <row r="121" spans="2:10" ht="16.5">
      <c r="B121" s="41" t="s">
        <v>107</v>
      </c>
      <c r="C121" s="28" t="s">
        <v>33</v>
      </c>
      <c r="D121" s="29"/>
      <c r="E121" s="30"/>
      <c r="F121" s="31"/>
      <c r="G121" s="31"/>
      <c r="J121" s="45"/>
    </row>
    <row r="122" spans="2:10">
      <c r="B122" s="37" t="s">
        <v>108</v>
      </c>
      <c r="C122" s="20" t="s">
        <v>135</v>
      </c>
      <c r="D122" s="17"/>
      <c r="E122" s="18"/>
      <c r="F122" s="19"/>
      <c r="G122" s="19"/>
    </row>
    <row r="123" spans="2:10">
      <c r="B123" s="44" t="s">
        <v>109</v>
      </c>
      <c r="C123" s="43" t="s">
        <v>23</v>
      </c>
      <c r="D123" s="17" t="s">
        <v>46</v>
      </c>
      <c r="E123" s="18">
        <v>1</v>
      </c>
      <c r="F123" s="19"/>
      <c r="G123" s="19">
        <f>F123*E123</f>
        <v>0</v>
      </c>
    </row>
    <row r="124" spans="2:10">
      <c r="B124" s="37"/>
      <c r="C124" s="43"/>
      <c r="D124" s="17"/>
      <c r="E124" s="18"/>
      <c r="F124" s="19"/>
      <c r="G124" s="19"/>
    </row>
    <row r="125" spans="2:10">
      <c r="B125" s="37" t="s">
        <v>110</v>
      </c>
      <c r="C125" s="20" t="s">
        <v>134</v>
      </c>
      <c r="D125" s="17"/>
      <c r="E125" s="18"/>
      <c r="F125" s="19"/>
      <c r="G125" s="19"/>
    </row>
    <row r="126" spans="2:10">
      <c r="B126" s="44" t="s">
        <v>111</v>
      </c>
      <c r="C126" s="43" t="s">
        <v>23</v>
      </c>
      <c r="D126" s="17" t="s">
        <v>46</v>
      </c>
      <c r="E126" s="18">
        <v>1</v>
      </c>
      <c r="F126" s="19"/>
      <c r="G126" s="19">
        <f t="shared" ref="G126" si="12">F126*E126</f>
        <v>0</v>
      </c>
    </row>
    <row r="127" spans="2:10">
      <c r="B127" s="37"/>
      <c r="C127" s="20"/>
      <c r="D127" s="17"/>
      <c r="E127" s="18"/>
      <c r="F127" s="66"/>
      <c r="G127" s="66"/>
    </row>
    <row r="128" spans="2:10">
      <c r="B128" s="37"/>
      <c r="C128" s="43"/>
      <c r="D128" s="17"/>
      <c r="E128" s="18"/>
      <c r="F128" s="66" t="s">
        <v>42</v>
      </c>
      <c r="G128" s="66">
        <f>SUM(G122:G126)</f>
        <v>0</v>
      </c>
    </row>
    <row r="129" spans="2:10" ht="16.5">
      <c r="B129" s="41" t="s">
        <v>112</v>
      </c>
      <c r="C129" s="28" t="s">
        <v>41</v>
      </c>
      <c r="D129" s="29"/>
      <c r="E129" s="30"/>
      <c r="F129" s="31"/>
      <c r="G129" s="31"/>
      <c r="J129" s="45"/>
    </row>
    <row r="130" spans="2:10">
      <c r="B130" s="37" t="s">
        <v>113</v>
      </c>
      <c r="C130" s="20" t="s">
        <v>135</v>
      </c>
      <c r="D130" s="17"/>
      <c r="E130" s="18"/>
      <c r="F130" s="19"/>
      <c r="G130" s="19"/>
    </row>
    <row r="131" spans="2:10">
      <c r="B131" s="44" t="s">
        <v>114</v>
      </c>
      <c r="C131" s="43" t="s">
        <v>23</v>
      </c>
      <c r="D131" s="17" t="s">
        <v>46</v>
      </c>
      <c r="E131" s="18">
        <v>1</v>
      </c>
      <c r="F131" s="19"/>
      <c r="G131" s="19">
        <f>F131*E131</f>
        <v>0</v>
      </c>
    </row>
    <row r="132" spans="2:10">
      <c r="B132" s="37"/>
      <c r="C132" s="43"/>
      <c r="D132" s="17"/>
      <c r="E132" s="18"/>
      <c r="F132" s="19"/>
      <c r="G132" s="19"/>
    </row>
    <row r="133" spans="2:10">
      <c r="B133" s="37" t="s">
        <v>115</v>
      </c>
      <c r="C133" s="20" t="s">
        <v>134</v>
      </c>
      <c r="D133" s="17"/>
      <c r="E133" s="18"/>
      <c r="F133" s="19"/>
      <c r="G133" s="19"/>
    </row>
    <row r="134" spans="2:10">
      <c r="B134" s="44" t="s">
        <v>116</v>
      </c>
      <c r="C134" s="43" t="s">
        <v>23</v>
      </c>
      <c r="D134" s="17" t="s">
        <v>46</v>
      </c>
      <c r="E134" s="18">
        <v>1</v>
      </c>
      <c r="F134" s="19"/>
      <c r="G134" s="19">
        <f t="shared" ref="G134" si="13">F134*E134</f>
        <v>0</v>
      </c>
    </row>
    <row r="135" spans="2:10">
      <c r="B135" s="37"/>
      <c r="C135" s="20"/>
      <c r="D135" s="17"/>
      <c r="E135" s="18"/>
      <c r="F135" s="19"/>
      <c r="G135" s="19"/>
    </row>
    <row r="136" spans="2:10">
      <c r="B136" s="37"/>
      <c r="C136" s="43"/>
      <c r="D136" s="17"/>
      <c r="E136" s="18"/>
      <c r="F136" s="66" t="s">
        <v>42</v>
      </c>
      <c r="G136" s="66">
        <f>SUM(G130:G134)</f>
        <v>0</v>
      </c>
    </row>
    <row r="137" spans="2:10" ht="16.5">
      <c r="B137" s="41" t="s">
        <v>117</v>
      </c>
      <c r="C137" s="28" t="s">
        <v>34</v>
      </c>
      <c r="D137" s="29"/>
      <c r="E137" s="30"/>
      <c r="F137" s="31">
        <v>17471.91</v>
      </c>
      <c r="G137" s="31"/>
      <c r="J137" s="45"/>
    </row>
    <row r="138" spans="2:10">
      <c r="B138" s="37" t="s">
        <v>118</v>
      </c>
      <c r="C138" s="20" t="s">
        <v>135</v>
      </c>
      <c r="D138" s="17"/>
      <c r="E138" s="18"/>
      <c r="F138" s="19"/>
      <c r="G138" s="19"/>
    </row>
    <row r="139" spans="2:10">
      <c r="B139" s="44" t="s">
        <v>119</v>
      </c>
      <c r="C139" s="43" t="s">
        <v>23</v>
      </c>
      <c r="D139" s="17" t="s">
        <v>46</v>
      </c>
      <c r="E139" s="18">
        <v>1</v>
      </c>
      <c r="F139" s="19"/>
      <c r="G139" s="19">
        <f>F139*E139</f>
        <v>0</v>
      </c>
    </row>
    <row r="140" spans="2:10">
      <c r="B140" s="37"/>
      <c r="C140" s="43"/>
      <c r="D140" s="17"/>
      <c r="E140" s="18"/>
      <c r="F140" s="19"/>
      <c r="G140" s="19"/>
    </row>
    <row r="141" spans="2:10">
      <c r="B141" s="37" t="s">
        <v>120</v>
      </c>
      <c r="C141" s="20" t="s">
        <v>134</v>
      </c>
      <c r="D141" s="17"/>
      <c r="E141" s="18"/>
      <c r="F141" s="19"/>
      <c r="G141" s="19"/>
    </row>
    <row r="142" spans="2:10">
      <c r="B142" s="44" t="s">
        <v>121</v>
      </c>
      <c r="C142" s="43" t="s">
        <v>23</v>
      </c>
      <c r="D142" s="17" t="s">
        <v>46</v>
      </c>
      <c r="E142" s="18">
        <v>1</v>
      </c>
      <c r="F142" s="19"/>
      <c r="G142" s="19">
        <f t="shared" ref="G142" si="14">F142*E142</f>
        <v>0</v>
      </c>
    </row>
    <row r="143" spans="2:10">
      <c r="B143" s="44"/>
      <c r="C143" s="43"/>
      <c r="D143" s="17"/>
      <c r="E143" s="18"/>
      <c r="F143" s="19"/>
      <c r="G143" s="19"/>
    </row>
    <row r="144" spans="2:10">
      <c r="B144" s="37"/>
      <c r="C144" s="43"/>
      <c r="D144" s="17"/>
      <c r="E144" s="18"/>
      <c r="F144" s="66" t="s">
        <v>42</v>
      </c>
      <c r="G144" s="66">
        <f>SUM(G138:G142)</f>
        <v>0</v>
      </c>
    </row>
    <row r="145" spans="2:10" ht="16.5">
      <c r="B145" s="41" t="s">
        <v>122</v>
      </c>
      <c r="C145" s="28" t="s">
        <v>37</v>
      </c>
      <c r="D145" s="29"/>
      <c r="E145" s="30"/>
      <c r="F145" s="31"/>
      <c r="G145" s="31"/>
      <c r="J145" s="45"/>
    </row>
    <row r="146" spans="2:10">
      <c r="B146" s="37" t="s">
        <v>123</v>
      </c>
      <c r="C146" s="20" t="s">
        <v>135</v>
      </c>
      <c r="D146" s="17"/>
      <c r="E146" s="18"/>
      <c r="F146" s="19"/>
      <c r="G146" s="19"/>
    </row>
    <row r="147" spans="2:10">
      <c r="B147" s="44" t="s">
        <v>124</v>
      </c>
      <c r="C147" s="43" t="s">
        <v>23</v>
      </c>
      <c r="D147" s="17" t="s">
        <v>46</v>
      </c>
      <c r="E147" s="18">
        <v>1</v>
      </c>
      <c r="F147" s="19"/>
      <c r="G147" s="19">
        <f>F147*E147</f>
        <v>0</v>
      </c>
    </row>
    <row r="148" spans="2:10">
      <c r="B148" s="37"/>
      <c r="C148" s="43"/>
      <c r="D148" s="17"/>
      <c r="E148" s="18"/>
      <c r="F148" s="19"/>
      <c r="G148" s="19"/>
    </row>
    <row r="149" spans="2:10">
      <c r="B149" s="37" t="s">
        <v>125</v>
      </c>
      <c r="C149" s="20" t="s">
        <v>134</v>
      </c>
      <c r="D149" s="17"/>
      <c r="E149" s="18"/>
      <c r="F149" s="19"/>
      <c r="G149" s="19"/>
    </row>
    <row r="150" spans="2:10">
      <c r="B150" s="44" t="s">
        <v>126</v>
      </c>
      <c r="C150" s="43" t="s">
        <v>23</v>
      </c>
      <c r="D150" s="17" t="s">
        <v>46</v>
      </c>
      <c r="E150" s="18">
        <v>1</v>
      </c>
      <c r="F150" s="19"/>
      <c r="G150" s="19">
        <f t="shared" ref="G150" si="15">F150*E150</f>
        <v>0</v>
      </c>
    </row>
    <row r="151" spans="2:10">
      <c r="B151" s="37"/>
      <c r="C151" s="20"/>
      <c r="D151" s="17"/>
      <c r="E151" s="18"/>
      <c r="F151" s="19"/>
      <c r="G151" s="19"/>
    </row>
    <row r="152" spans="2:10">
      <c r="B152" s="37"/>
      <c r="C152" s="43"/>
      <c r="D152" s="17"/>
      <c r="E152" s="18"/>
      <c r="F152" s="66" t="s">
        <v>42</v>
      </c>
      <c r="G152" s="66">
        <f>SUM(G146:G150)</f>
        <v>0</v>
      </c>
    </row>
    <row r="153" spans="2:10" ht="16.5">
      <c r="B153" s="41" t="s">
        <v>127</v>
      </c>
      <c r="C153" s="28" t="s">
        <v>40</v>
      </c>
      <c r="D153" s="29"/>
      <c r="E153" s="30"/>
      <c r="F153" s="31"/>
      <c r="G153" s="31"/>
      <c r="J153" s="45"/>
    </row>
    <row r="154" spans="2:10">
      <c r="B154" s="37" t="s">
        <v>128</v>
      </c>
      <c r="C154" s="20" t="s">
        <v>135</v>
      </c>
      <c r="D154" s="17"/>
      <c r="E154" s="18"/>
      <c r="F154" s="19"/>
      <c r="G154" s="19"/>
    </row>
    <row r="155" spans="2:10">
      <c r="B155" s="44" t="s">
        <v>129</v>
      </c>
      <c r="C155" s="43" t="s">
        <v>23</v>
      </c>
      <c r="D155" s="17" t="s">
        <v>46</v>
      </c>
      <c r="E155" s="18">
        <v>1</v>
      </c>
      <c r="F155" s="19"/>
      <c r="G155" s="19">
        <f>F155*E155</f>
        <v>0</v>
      </c>
    </row>
    <row r="156" spans="2:10">
      <c r="B156" s="37"/>
      <c r="C156" s="43"/>
      <c r="D156" s="17"/>
      <c r="E156" s="18"/>
      <c r="F156" s="19"/>
      <c r="G156" s="19"/>
    </row>
    <row r="157" spans="2:10">
      <c r="B157" s="37" t="s">
        <v>130</v>
      </c>
      <c r="C157" s="20" t="s">
        <v>134</v>
      </c>
      <c r="D157" s="17"/>
      <c r="E157" s="18"/>
      <c r="F157" s="19"/>
      <c r="G157" s="19"/>
    </row>
    <row r="158" spans="2:10">
      <c r="B158" s="44" t="s">
        <v>131</v>
      </c>
      <c r="C158" s="43" t="s">
        <v>23</v>
      </c>
      <c r="D158" s="17" t="s">
        <v>46</v>
      </c>
      <c r="E158" s="18">
        <v>1</v>
      </c>
      <c r="F158" s="19"/>
      <c r="G158" s="19">
        <f t="shared" ref="G158" si="16">F158*E158</f>
        <v>0</v>
      </c>
    </row>
    <row r="159" spans="2:10">
      <c r="B159" s="37"/>
      <c r="C159" s="20"/>
      <c r="D159" s="17"/>
      <c r="E159" s="18"/>
      <c r="F159" s="19"/>
      <c r="G159" s="19"/>
    </row>
    <row r="160" spans="2:10">
      <c r="B160" s="37"/>
      <c r="C160" s="43"/>
      <c r="D160" s="17"/>
      <c r="E160" s="18"/>
      <c r="F160" s="66" t="s">
        <v>42</v>
      </c>
      <c r="G160" s="66">
        <f>SUM(G154:G158)</f>
        <v>0</v>
      </c>
    </row>
    <row r="161" spans="2:10" ht="16.5">
      <c r="B161" s="41" t="s">
        <v>132</v>
      </c>
      <c r="C161" s="28" t="s">
        <v>35</v>
      </c>
      <c r="D161" s="29"/>
      <c r="E161" s="30"/>
      <c r="F161" s="31"/>
      <c r="G161" s="31"/>
      <c r="J161" s="45"/>
    </row>
    <row r="162" spans="2:10">
      <c r="B162" s="37" t="s">
        <v>128</v>
      </c>
      <c r="C162" s="20" t="s">
        <v>135</v>
      </c>
      <c r="D162" s="17"/>
      <c r="E162" s="18"/>
      <c r="F162" s="19"/>
      <c r="G162" s="19"/>
    </row>
    <row r="163" spans="2:10">
      <c r="B163" s="44" t="s">
        <v>129</v>
      </c>
      <c r="C163" s="43" t="s">
        <v>23</v>
      </c>
      <c r="D163" s="17" t="s">
        <v>46</v>
      </c>
      <c r="E163" s="18">
        <v>1</v>
      </c>
      <c r="F163" s="19"/>
      <c r="G163" s="19">
        <f>F163*E163</f>
        <v>0</v>
      </c>
    </row>
    <row r="164" spans="2:10">
      <c r="B164" s="37"/>
      <c r="C164" s="43"/>
      <c r="D164" s="17"/>
      <c r="E164" s="18"/>
      <c r="F164" s="19"/>
      <c r="G164" s="19"/>
    </row>
    <row r="165" spans="2:10">
      <c r="B165" s="37" t="s">
        <v>130</v>
      </c>
      <c r="C165" s="20" t="s">
        <v>134</v>
      </c>
      <c r="D165" s="17"/>
      <c r="E165" s="18"/>
      <c r="F165" s="19"/>
      <c r="G165" s="19"/>
    </row>
    <row r="166" spans="2:10">
      <c r="B166" s="44" t="s">
        <v>131</v>
      </c>
      <c r="C166" s="43" t="s">
        <v>23</v>
      </c>
      <c r="D166" s="17" t="s">
        <v>46</v>
      </c>
      <c r="E166" s="18">
        <v>1</v>
      </c>
      <c r="F166" s="19"/>
      <c r="G166" s="19">
        <f t="shared" ref="G166" si="17">F166*E166</f>
        <v>0</v>
      </c>
    </row>
    <row r="167" spans="2:10">
      <c r="B167" s="37"/>
      <c r="C167" s="43"/>
      <c r="D167" s="17"/>
      <c r="E167" s="18"/>
      <c r="F167" s="19"/>
      <c r="G167" s="19"/>
    </row>
    <row r="168" spans="2:10">
      <c r="B168" s="37"/>
      <c r="C168" s="43"/>
      <c r="D168" s="17"/>
      <c r="E168" s="18"/>
      <c r="F168" s="66" t="s">
        <v>42</v>
      </c>
      <c r="G168" s="66">
        <f>SUM(G162:G166)</f>
        <v>0</v>
      </c>
    </row>
    <row r="169" spans="2:10" ht="16.5">
      <c r="B169" s="23"/>
      <c r="C169" s="38" t="s">
        <v>4</v>
      </c>
      <c r="D169" s="39"/>
      <c r="E169" s="39"/>
      <c r="F169" s="40"/>
      <c r="G169" s="46">
        <f>G168+G160+G152+G144+G136+G128+G120+G112+G104+G96+G88+G80+G72+G64+G56+G48+G40+G30</f>
        <v>0</v>
      </c>
    </row>
    <row r="170" spans="2:10">
      <c r="E170" s="33"/>
    </row>
    <row r="171" spans="2:10">
      <c r="E171" s="33"/>
    </row>
    <row r="172" spans="2:10">
      <c r="E172" s="33"/>
    </row>
    <row r="173" spans="2:10">
      <c r="E173" s="33"/>
    </row>
    <row r="174" spans="2:10">
      <c r="E174" s="33"/>
    </row>
    <row r="175" spans="2:10">
      <c r="E175" s="33"/>
    </row>
    <row r="176" spans="2:10">
      <c r="E176" s="33"/>
    </row>
    <row r="177" spans="5:5">
      <c r="E177" s="33"/>
    </row>
    <row r="178" spans="5:5">
      <c r="E178" s="33"/>
    </row>
    <row r="179" spans="5:5">
      <c r="E179" s="33"/>
    </row>
    <row r="180" spans="5:5">
      <c r="E180" s="33"/>
    </row>
    <row r="181" spans="5:5">
      <c r="E181" s="33"/>
    </row>
    <row r="182" spans="5:5">
      <c r="E182" s="33"/>
    </row>
    <row r="183" spans="5:5">
      <c r="E183" s="33"/>
    </row>
    <row r="184" spans="5:5">
      <c r="E184" s="33"/>
    </row>
    <row r="185" spans="5:5">
      <c r="E185" s="33"/>
    </row>
    <row r="186" spans="5:5">
      <c r="E186" s="33"/>
    </row>
    <row r="187" spans="5:5">
      <c r="E187" s="33"/>
    </row>
    <row r="188" spans="5:5">
      <c r="E188" s="33"/>
    </row>
    <row r="189" spans="5:5">
      <c r="E189" s="33"/>
    </row>
    <row r="190" spans="5:5">
      <c r="E190" s="33"/>
    </row>
    <row r="191" spans="5:5">
      <c r="E191" s="33"/>
    </row>
    <row r="192" spans="5:5">
      <c r="E192" s="33"/>
    </row>
    <row r="193" spans="5:5">
      <c r="E193" s="33"/>
    </row>
    <row r="194" spans="5:5">
      <c r="E194" s="33"/>
    </row>
    <row r="195" spans="5:5">
      <c r="E195" s="33"/>
    </row>
    <row r="196" spans="5:5">
      <c r="E196" s="33"/>
    </row>
    <row r="197" spans="5:5">
      <c r="E197" s="33"/>
    </row>
    <row r="198" spans="5:5">
      <c r="E198" s="33"/>
    </row>
    <row r="199" spans="5:5">
      <c r="E199" s="33"/>
    </row>
    <row r="200" spans="5:5">
      <c r="E200" s="33"/>
    </row>
    <row r="201" spans="5:5">
      <c r="E201" s="33"/>
    </row>
    <row r="202" spans="5:5">
      <c r="E202" s="33"/>
    </row>
    <row r="203" spans="5:5">
      <c r="E203" s="33"/>
    </row>
    <row r="204" spans="5:5">
      <c r="E204" s="33"/>
    </row>
    <row r="205" spans="5:5">
      <c r="E205" s="33"/>
    </row>
    <row r="206" spans="5:5">
      <c r="E206" s="33"/>
    </row>
    <row r="207" spans="5:5">
      <c r="E207" s="33"/>
    </row>
    <row r="208" spans="5:5">
      <c r="E208" s="33"/>
    </row>
    <row r="209" spans="5:5">
      <c r="E209" s="33"/>
    </row>
    <row r="210" spans="5:5">
      <c r="E210" s="33"/>
    </row>
    <row r="211" spans="5:5">
      <c r="E211" s="33"/>
    </row>
    <row r="212" spans="5:5">
      <c r="E212" s="33"/>
    </row>
    <row r="213" spans="5:5">
      <c r="E213" s="33"/>
    </row>
    <row r="214" spans="5:5">
      <c r="E214" s="33"/>
    </row>
    <row r="215" spans="5:5">
      <c r="E215" s="33"/>
    </row>
    <row r="216" spans="5:5">
      <c r="E216" s="33"/>
    </row>
    <row r="217" spans="5:5">
      <c r="E217" s="33"/>
    </row>
    <row r="218" spans="5:5">
      <c r="E218" s="33"/>
    </row>
    <row r="219" spans="5:5">
      <c r="E219" s="33"/>
    </row>
    <row r="220" spans="5:5">
      <c r="E220" s="33"/>
    </row>
    <row r="221" spans="5:5">
      <c r="E221" s="33"/>
    </row>
    <row r="222" spans="5:5">
      <c r="E222" s="33"/>
    </row>
    <row r="223" spans="5:5">
      <c r="E223" s="33"/>
    </row>
    <row r="224" spans="5:5">
      <c r="E224" s="33"/>
    </row>
    <row r="225" spans="5:5">
      <c r="E225" s="33"/>
    </row>
    <row r="226" spans="5:5">
      <c r="E226" s="33"/>
    </row>
    <row r="227" spans="5:5">
      <c r="E227" s="33"/>
    </row>
  </sheetData>
  <mergeCells count="5">
    <mergeCell ref="C1:F1"/>
    <mergeCell ref="G1:G2"/>
    <mergeCell ref="C2:F2"/>
    <mergeCell ref="C3:F4"/>
    <mergeCell ref="G3:G4"/>
  </mergeCells>
  <pageMargins left="0.62992125984251968" right="0.43307086614173229" top="0.74803149606299213" bottom="0.74803149606299213" header="0.31496062992125984" footer="0.31496062992125984"/>
  <pageSetup paperSize="9" scale="7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800C7C50E1964FA77635F307ACD861" ma:contentTypeVersion="11" ma:contentTypeDescription="Criar um novo documento." ma:contentTypeScope="" ma:versionID="d51133f899735c83aa79a0a3443c34bf">
  <xsd:schema xmlns:xsd="http://www.w3.org/2001/XMLSchema" xmlns:xs="http://www.w3.org/2001/XMLSchema" xmlns:p="http://schemas.microsoft.com/office/2006/metadata/properties" xmlns:ns3="7f2e2c6f-cb29-45f7-bc2d-cbe4644b0cac" xmlns:ns4="87a84607-db15-4790-b193-51a2c10a1a62" targetNamespace="http://schemas.microsoft.com/office/2006/metadata/properties" ma:root="true" ma:fieldsID="5cab109d6a0515195cb6f2b8fadb4576" ns3:_="" ns4:_="">
    <xsd:import namespace="7f2e2c6f-cb29-45f7-bc2d-cbe4644b0cac"/>
    <xsd:import namespace="87a84607-db15-4790-b193-51a2c10a1a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2e2c6f-cb29-45f7-bc2d-cbe4644b0c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84607-db15-4790-b193-51a2c10a1a6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Sugestão de Partilh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9C721B-C9FA-4127-BBA5-B0CDD4B31C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2e2c6f-cb29-45f7-bc2d-cbe4644b0cac"/>
    <ds:schemaRef ds:uri="87a84607-db15-4790-b193-51a2c10a1a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33F34E-49A9-491D-87DC-77D52E4C99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0F7030-41E6-487B-9022-B8CF50F4FFF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87a84607-db15-4790-b193-51a2c10a1a62"/>
    <ds:schemaRef ds:uri="7f2e2c6f-cb29-45f7-bc2d-cbe4644b0ca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Mapa de Quantidades</vt:lpstr>
      <vt:lpstr>'Mapa de Quantidades'!Área_de_Impressão</vt:lpstr>
      <vt:lpstr>'Mapa de Quantidades'!Títulos_de_Impressão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PMeda</dc:creator>
  <cp:lastModifiedBy>Nuno Coutinho</cp:lastModifiedBy>
  <cp:lastPrinted>2021-08-13T11:18:19Z</cp:lastPrinted>
  <dcterms:created xsi:type="dcterms:W3CDTF">2016-10-10T15:40:01Z</dcterms:created>
  <dcterms:modified xsi:type="dcterms:W3CDTF">2022-07-21T14:33:34Z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0x010100A4800C7C50E1964FA77635F307ACD861</vt:lpwstr>
  </property>
</Properties>
</file>